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525" yWindow="0" windowWidth="36195" windowHeight="20070" firstSheet="3" activeTab="4"/>
  </bookViews>
  <sheets>
    <sheet name="foxz" sheetId="8" state="veryHidden" r:id="rId1"/>
    <sheet name="Biểu 1 2016-2020" sheetId="1" state="hidden" r:id="rId2"/>
    <sheet name="Bieu 4_suaTheoTB" sheetId="12" state="hidden" r:id="rId3"/>
    <sheet name="Phu luc 1- TB von" sheetId="13" r:id="rId4"/>
    <sheet name="PL-So bo PA von26-30" sheetId="10" r:id="rId5"/>
    <sheet name="TK don vi hanh chinh xa" sheetId="3" state="hidden" r:id="rId6"/>
    <sheet name="ty le GTNT" sheetId="2" state="hidden" r:id="rId7"/>
    <sheet name="Bieu 4" sheetId="5" state="hidden" r:id="rId8"/>
    <sheet name="PA2" sheetId="6" state="hidden" r:id="rId9"/>
    <sheet name="PA3" sheetId="7" state="hidden" r:id="rId10"/>
    <sheet name="Bieu 4 (2)" sheetId="9" state="hidden" r:id="rId11"/>
    <sheet name="Sheet1" sheetId="14" state="hidden" r:id="rId12"/>
  </sheets>
  <definedNames>
    <definedName name="_________a1" localSheetId="3" hidden="1">{"'Sheet1'!$L$16"}</definedName>
    <definedName name="_________a1" hidden="1">{"'Sheet1'!$L$16"}</definedName>
    <definedName name="_________PA3" localSheetId="3" hidden="1">{"'Sheet1'!$L$16"}</definedName>
    <definedName name="_________PA3" hidden="1">{"'Sheet1'!$L$16"}</definedName>
    <definedName name="________a1" hidden="1">{"'Sheet1'!$L$16"}</definedName>
    <definedName name="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a2" hidden="1">{"'Sheet1'!$L$16"}</definedName>
    <definedName name="________D1" hidden="1">{"'Sheet1'!$L$16"}</definedName>
    <definedName name="________d1500" hidden="1">{"'Sheet1'!$L$16"}</definedName>
    <definedName name="________Goi8" hidden="1">{"'Sheet1'!$L$16"}</definedName>
    <definedName name="________K146" hidden="1">{"'Sheet1'!$L$16"}</definedName>
    <definedName name="________LAN3" hidden="1">{"'Sheet1'!$L$16"}</definedName>
    <definedName name="________lk2" hidden="1">{"'Sheet1'!$L$16"}</definedName>
    <definedName name="________NSO2" hidden="1">{"'Sheet1'!$L$16"}</definedName>
    <definedName name="________PA3" hidden="1">{"'Sheet1'!$L$16"}</definedName>
    <definedName name="________td1" hidden="1">{"'Sheet1'!$L$16"}</definedName>
    <definedName name="________tt3" hidden="1">{"'Sheet1'!$L$16"}</definedName>
    <definedName name="_______a1" localSheetId="3" hidden="1">{"'Sheet1'!$L$16"}</definedName>
    <definedName name="_______a1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btm10" localSheetId="3">#REF!</definedName>
    <definedName name="_______btm10">#REF!</definedName>
    <definedName name="_______btm100" localSheetId="3">#REF!</definedName>
    <definedName name="_______btm100">#REF!</definedName>
    <definedName name="_______CON1">#REF!</definedName>
    <definedName name="_______CON2">#REF!</definedName>
    <definedName name="_______Goi8" hidden="1">{"'Sheet1'!$L$16"}</definedName>
    <definedName name="_______hom2" localSheetId="3">#REF!</definedName>
    <definedName name="_______hom2">#REF!</definedName>
    <definedName name="_______KM188" localSheetId="3">#REF!</definedName>
    <definedName name="_______KM188">#REF!</definedName>
    <definedName name="_______km189" localSheetId="3">#REF!</definedName>
    <definedName name="_______km189">#REF!</definedName>
    <definedName name="_______km193" localSheetId="3">#REF!</definedName>
    <definedName name="_______km193">#REF!</definedName>
    <definedName name="_______km194" localSheetId="3">#REF!</definedName>
    <definedName name="_______km194">#REF!</definedName>
    <definedName name="_______km195" localSheetId="3">#REF!</definedName>
    <definedName name="_______km195">#REF!</definedName>
    <definedName name="_______km197" localSheetId="3">#REF!</definedName>
    <definedName name="_______km197">#REF!</definedName>
    <definedName name="_______km198" localSheetId="3">#REF!</definedName>
    <definedName name="_______km198">#REF!</definedName>
    <definedName name="_______LAN3" hidden="1">{"'Sheet1'!$L$16"}</definedName>
    <definedName name="_______lap1">#REF!</definedName>
    <definedName name="_______lap2">#REF!</definedName>
    <definedName name="_______lk2" hidden="1">{"'Sheet1'!$L$16"}</definedName>
    <definedName name="_______NCL100" localSheetId="3">#REF!</definedName>
    <definedName name="_______NCL100">#REF!</definedName>
    <definedName name="_______NCL200" localSheetId="3">#REF!</definedName>
    <definedName name="_______NCL200">#REF!</definedName>
    <definedName name="_______NCL250" localSheetId="3">#REF!</definedName>
    <definedName name="_______NCL250">#REF!</definedName>
    <definedName name="_______NET2">#REF!</definedName>
    <definedName name="_______nin190" localSheetId="3">#REF!</definedName>
    <definedName name="_______nin190">#REF!</definedName>
    <definedName name="_______PA3" localSheetId="3" hidden="1">{"'Sheet1'!$L$16"}</definedName>
    <definedName name="_______PA3" hidden="1">{"'Sheet1'!$L$16"}</definedName>
    <definedName name="_______SN3" localSheetId="3">#REF!</definedName>
    <definedName name="_______SN3">#REF!</definedName>
    <definedName name="_______sua20" localSheetId="3">#REF!</definedName>
    <definedName name="_______sua20">#REF!</definedName>
    <definedName name="_______sua30" localSheetId="3">#REF!</definedName>
    <definedName name="_______sua30">#REF!</definedName>
    <definedName name="_______TB1" localSheetId="3">#REF!</definedName>
    <definedName name="_______TB1">#REF!</definedName>
    <definedName name="_______TK155">#REF!</definedName>
    <definedName name="_______TK422">#REF!</definedName>
    <definedName name="_______TL3" localSheetId="3">#REF!</definedName>
    <definedName name="_______TL3">#REF!</definedName>
    <definedName name="_______tt3" hidden="1">{"'Sheet1'!$L$16"}</definedName>
    <definedName name="_______VL100" localSheetId="3">#REF!</definedName>
    <definedName name="_______VL100">#REF!</definedName>
    <definedName name="_______VL250" localSheetId="3">#REF!</definedName>
    <definedName name="_______VL250">#REF!</definedName>
    <definedName name="______a1" localSheetId="3" hidden="1">{"'Sheet1'!$L$16"}</definedName>
    <definedName name="______a1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boi1" localSheetId="3">#REF!</definedName>
    <definedName name="______boi1">#REF!</definedName>
    <definedName name="______boi2" localSheetId="3">#REF!</definedName>
    <definedName name="______boi2">#REF!</definedName>
    <definedName name="______boi3" localSheetId="3">#REF!</definedName>
    <definedName name="______boi3">#REF!</definedName>
    <definedName name="______boi4" localSheetId="3">#REF!</definedName>
    <definedName name="______boi4">#REF!</definedName>
    <definedName name="______btm10" localSheetId="3">#REF!</definedName>
    <definedName name="______btm10">#REF!</definedName>
    <definedName name="______btm100" localSheetId="3">#REF!</definedName>
    <definedName name="______btm100">#REF!</definedName>
    <definedName name="______BTM250" localSheetId="3">#REF!</definedName>
    <definedName name="______BTM250">#REF!</definedName>
    <definedName name="______btM300" localSheetId="3">#REF!</definedName>
    <definedName name="______btM300">#REF!</definedName>
    <definedName name="______cao1" localSheetId="3">#REF!</definedName>
    <definedName name="______cao1">#REF!</definedName>
    <definedName name="______cao2" localSheetId="3">#REF!</definedName>
    <definedName name="______cao2">#REF!</definedName>
    <definedName name="______cao3" localSheetId="3">#REF!</definedName>
    <definedName name="______cao3">#REF!</definedName>
    <definedName name="______cao4" localSheetId="3">#REF!</definedName>
    <definedName name="______cao4">#REF!</definedName>
    <definedName name="______cao5" localSheetId="3">#REF!</definedName>
    <definedName name="______cao5">#REF!</definedName>
    <definedName name="______cao6" localSheetId="3">#REF!</definedName>
    <definedName name="______cao6">#REF!</definedName>
    <definedName name="______CON1" localSheetId="3">#REF!</definedName>
    <definedName name="______CON1">#REF!</definedName>
    <definedName name="______CON2" localSheetId="3">#REF!</definedName>
    <definedName name="______CON2">#REF!</definedName>
    <definedName name="______D1" hidden="1">{"'Sheet1'!$L$16"}</definedName>
    <definedName name="______d1500" hidden="1">{"'Sheet1'!$L$16"}</definedName>
    <definedName name="______dai1" localSheetId="3">#REF!</definedName>
    <definedName name="______dai1">#REF!</definedName>
    <definedName name="______dai2" localSheetId="3">#REF!</definedName>
    <definedName name="______dai2">#REF!</definedName>
    <definedName name="______dai3" localSheetId="3">#REF!</definedName>
    <definedName name="______dai3">#REF!</definedName>
    <definedName name="______dai4" localSheetId="3">#REF!</definedName>
    <definedName name="______dai4">#REF!</definedName>
    <definedName name="______dai5" localSheetId="3">#REF!</definedName>
    <definedName name="______dai5">#REF!</definedName>
    <definedName name="______dai6" localSheetId="3">#REF!</definedName>
    <definedName name="______dai6">#REF!</definedName>
    <definedName name="______dan1" localSheetId="3">#REF!</definedName>
    <definedName name="______dan1">#REF!</definedName>
    <definedName name="______dan2" localSheetId="3">#REF!</definedName>
    <definedName name="______dan2">#REF!</definedName>
    <definedName name="______ddn400" localSheetId="3">#REF!</definedName>
    <definedName name="______ddn400">#REF!</definedName>
    <definedName name="______ddn600" localSheetId="3">#REF!</definedName>
    <definedName name="______ddn600">#REF!</definedName>
    <definedName name="______Goi8" hidden="1">{"'Sheet1'!$L$16"}</definedName>
    <definedName name="______gon4" localSheetId="3">#REF!</definedName>
    <definedName name="______gon4">#REF!</definedName>
    <definedName name="______h1" localSheetId="3" hidden="1">{"'Sheet1'!$L$16"}</definedName>
    <definedName name="______h1" hidden="1">{"'Sheet1'!$L$16"}</definedName>
    <definedName name="______h10" localSheetId="3" hidden="1">{#N/A,#N/A,FALSE,"Chi tiÆt"}</definedName>
    <definedName name="______h10" hidden="1">{#N/A,#N/A,FALSE,"Chi tiÆt"}</definedName>
    <definedName name="______h2" localSheetId="3" hidden="1">{"'Sheet1'!$L$16"}</definedName>
    <definedName name="______h2" hidden="1">{"'Sheet1'!$L$16"}</definedName>
    <definedName name="______h3" localSheetId="3" hidden="1">{"'Sheet1'!$L$16"}</definedName>
    <definedName name="______h3" hidden="1">{"'Sheet1'!$L$16"}</definedName>
    <definedName name="______h5" localSheetId="3" hidden="1">{"'Sheet1'!$L$16"}</definedName>
    <definedName name="______h5" hidden="1">{"'Sheet1'!$L$16"}</definedName>
    <definedName name="______h6" localSheetId="3" hidden="1">{"'Sheet1'!$L$16"}</definedName>
    <definedName name="______h6" hidden="1">{"'Sheet1'!$L$16"}</definedName>
    <definedName name="______h7" localSheetId="3" hidden="1">{"'Sheet1'!$L$16"}</definedName>
    <definedName name="______h7" hidden="1">{"'Sheet1'!$L$16"}</definedName>
    <definedName name="______h8" localSheetId="3" hidden="1">{"'Sheet1'!$L$16"}</definedName>
    <definedName name="______h8" hidden="1">{"'Sheet1'!$L$16"}</definedName>
    <definedName name="______h9" localSheetId="3" hidden="1">{"'Sheet1'!$L$16"}</definedName>
    <definedName name="______h9" hidden="1">{"'Sheet1'!$L$16"}</definedName>
    <definedName name="______hom2" localSheetId="3">#REF!</definedName>
    <definedName name="______hom2">#REF!</definedName>
    <definedName name="______K146" hidden="1">{"'Sheet1'!$L$16"}</definedName>
    <definedName name="______KM188" localSheetId="3">#REF!</definedName>
    <definedName name="______KM188">#REF!</definedName>
    <definedName name="______km189" localSheetId="3">#REF!</definedName>
    <definedName name="______km189">#REF!</definedName>
    <definedName name="______km190" localSheetId="3">#REF!</definedName>
    <definedName name="______km190">#REF!</definedName>
    <definedName name="______km191" localSheetId="3">#REF!</definedName>
    <definedName name="______km191">#REF!</definedName>
    <definedName name="______km192" localSheetId="3">#REF!</definedName>
    <definedName name="______km192">#REF!</definedName>
    <definedName name="______km193" localSheetId="3">#REF!</definedName>
    <definedName name="______km193">#REF!</definedName>
    <definedName name="______km194" localSheetId="3">#REF!</definedName>
    <definedName name="______km194">#REF!</definedName>
    <definedName name="______km195" localSheetId="3">#REF!</definedName>
    <definedName name="______km195">#REF!</definedName>
    <definedName name="______km196" localSheetId="3">#REF!</definedName>
    <definedName name="______km196">#REF!</definedName>
    <definedName name="______km197" localSheetId="3">#REF!</definedName>
    <definedName name="______km197">#REF!</definedName>
    <definedName name="______km198" localSheetId="3">#REF!</definedName>
    <definedName name="______km198">#REF!</definedName>
    <definedName name="______LAN3" hidden="1">{"'Sheet1'!$L$16"}</definedName>
    <definedName name="______lap1" localSheetId="3">#REF!</definedName>
    <definedName name="______lap1">#REF!</definedName>
    <definedName name="______lap2" localSheetId="3">#REF!</definedName>
    <definedName name="______lap2">#REF!</definedName>
    <definedName name="______lk2" hidden="1">{"'Sheet1'!$L$16"}</definedName>
    <definedName name="______MAC12" localSheetId="3">#REF!</definedName>
    <definedName name="______MAC12">#REF!</definedName>
    <definedName name="______MAC46" localSheetId="3">#REF!</definedName>
    <definedName name="______MAC46">#REF!</definedName>
    <definedName name="______NCL100" localSheetId="3">#REF!</definedName>
    <definedName name="______NCL100">#REF!</definedName>
    <definedName name="______NCL200" localSheetId="3">#REF!</definedName>
    <definedName name="______NCL200">#REF!</definedName>
    <definedName name="______NCL250" localSheetId="3">#REF!</definedName>
    <definedName name="______NCL250">#REF!</definedName>
    <definedName name="______NET2" localSheetId="3">#REF!</definedName>
    <definedName name="______NET2">#REF!</definedName>
    <definedName name="______nin190" localSheetId="3">#REF!</definedName>
    <definedName name="______nin190">#REF!</definedName>
    <definedName name="______NSO2" localSheetId="3" hidden="1">{"'Sheet1'!$L$16"}</definedName>
    <definedName name="______NSO2" hidden="1">{"'Sheet1'!$L$16"}</definedName>
    <definedName name="______PA3" localSheetId="3" hidden="1">{"'Sheet1'!$L$16"}</definedName>
    <definedName name="______PA3" hidden="1">{"'Sheet1'!$L$16"}</definedName>
    <definedName name="______phi10" localSheetId="3">#REF!</definedName>
    <definedName name="______phi10">#REF!</definedName>
    <definedName name="______phi12" localSheetId="3">#REF!</definedName>
    <definedName name="______phi12">#REF!</definedName>
    <definedName name="______phi14" localSheetId="3">#REF!</definedName>
    <definedName name="______phi14">#REF!</definedName>
    <definedName name="______phi16" localSheetId="3">#REF!</definedName>
    <definedName name="______phi16">#REF!</definedName>
    <definedName name="______phi18" localSheetId="3">#REF!</definedName>
    <definedName name="______phi18">#REF!</definedName>
    <definedName name="______phi20" localSheetId="3">#REF!</definedName>
    <definedName name="______phi20">#REF!</definedName>
    <definedName name="______phi22" localSheetId="3">#REF!</definedName>
    <definedName name="______phi22">#REF!</definedName>
    <definedName name="______phi25" localSheetId="3">#REF!</definedName>
    <definedName name="______phi25">#REF!</definedName>
    <definedName name="______phi28" localSheetId="3">#REF!</definedName>
    <definedName name="______phi28">#REF!</definedName>
    <definedName name="______phi6" localSheetId="3">#REF!</definedName>
    <definedName name="______phi6">#REF!</definedName>
    <definedName name="______phi8" localSheetId="3">#REF!</definedName>
    <definedName name="______phi8">#REF!</definedName>
    <definedName name="______PL1242" localSheetId="3">#REF!</definedName>
    <definedName name="______PL1242">#REF!</definedName>
    <definedName name="______sat10" localSheetId="3">#REF!</definedName>
    <definedName name="______sat10">#REF!</definedName>
    <definedName name="______sat14" localSheetId="3">#REF!</definedName>
    <definedName name="______sat14">#REF!</definedName>
    <definedName name="______sat16" localSheetId="3">#REF!</definedName>
    <definedName name="______sat16">#REF!</definedName>
    <definedName name="______sat20" localSheetId="3">#REF!</definedName>
    <definedName name="______sat20">#REF!</definedName>
    <definedName name="______sat8" localSheetId="3">#REF!</definedName>
    <definedName name="______sat8">#REF!</definedName>
    <definedName name="______sc1" localSheetId="3">#REF!</definedName>
    <definedName name="______sc1">#REF!</definedName>
    <definedName name="______SC2" localSheetId="3">#REF!</definedName>
    <definedName name="______SC2">#REF!</definedName>
    <definedName name="______sc3" localSheetId="3">#REF!</definedName>
    <definedName name="______sc3">#REF!</definedName>
    <definedName name="______slg1" localSheetId="3">#REF!</definedName>
    <definedName name="______slg1">#REF!</definedName>
    <definedName name="______slg2" localSheetId="3">#REF!</definedName>
    <definedName name="______slg2">#REF!</definedName>
    <definedName name="______slg3" localSheetId="3">#REF!</definedName>
    <definedName name="______slg3">#REF!</definedName>
    <definedName name="______slg4" localSheetId="3">#REF!</definedName>
    <definedName name="______slg4">#REF!</definedName>
    <definedName name="______slg5" localSheetId="3">#REF!</definedName>
    <definedName name="______slg5">#REF!</definedName>
    <definedName name="______slg6" localSheetId="3">#REF!</definedName>
    <definedName name="______slg6">#REF!</definedName>
    <definedName name="______SN3" localSheetId="3">#REF!</definedName>
    <definedName name="______SN3">#REF!</definedName>
    <definedName name="______sua20" localSheetId="3">#REF!</definedName>
    <definedName name="______sua20">#REF!</definedName>
    <definedName name="______sua30" localSheetId="3">#REF!</definedName>
    <definedName name="______sua30">#REF!</definedName>
    <definedName name="______TB1" localSheetId="3">#REF!</definedName>
    <definedName name="______TB1">#REF!</definedName>
    <definedName name="______td1" hidden="1">{"'Sheet1'!$L$16"}</definedName>
    <definedName name="______TH1" localSheetId="3">#REF!</definedName>
    <definedName name="______TH1">#REF!</definedName>
    <definedName name="______TH2" localSheetId="3">#REF!</definedName>
    <definedName name="______TH2">#REF!</definedName>
    <definedName name="______TH3" localSheetId="3">#REF!</definedName>
    <definedName name="______TH3">#REF!</definedName>
    <definedName name="______TK155" localSheetId="3">#REF!</definedName>
    <definedName name="______TK155">#REF!</definedName>
    <definedName name="______TK422" localSheetId="3">#REF!</definedName>
    <definedName name="______TK422">#REF!</definedName>
    <definedName name="______TL1" localSheetId="3">#REF!</definedName>
    <definedName name="______TL1">#REF!</definedName>
    <definedName name="______TL2" localSheetId="3">#REF!</definedName>
    <definedName name="______TL2">#REF!</definedName>
    <definedName name="______TL3" localSheetId="3">#REF!</definedName>
    <definedName name="______TL3">#REF!</definedName>
    <definedName name="______TLA120" localSheetId="3">#REF!</definedName>
    <definedName name="______TLA120">#REF!</definedName>
    <definedName name="______TLA35" localSheetId="3">#REF!</definedName>
    <definedName name="______TLA35">#REF!</definedName>
    <definedName name="______TLA50" localSheetId="3">#REF!</definedName>
    <definedName name="______TLA50">#REF!</definedName>
    <definedName name="______TLA70" localSheetId="3">#REF!</definedName>
    <definedName name="______TLA70">#REF!</definedName>
    <definedName name="______TLA95" localSheetId="3">#REF!</definedName>
    <definedName name="______TLA95">#REF!</definedName>
    <definedName name="______tt3" hidden="1">{"'Sheet1'!$L$16"}</definedName>
    <definedName name="______VL100" localSheetId="3">#REF!</definedName>
    <definedName name="______VL100">#REF!</definedName>
    <definedName name="______vl2" localSheetId="3" hidden="1">{"'Sheet1'!$L$16"}</definedName>
    <definedName name="______vl2" hidden="1">{"'Sheet1'!$L$16"}</definedName>
    <definedName name="______VL250" localSheetId="3">#REF!</definedName>
    <definedName name="______VL250">#REF!</definedName>
    <definedName name="_____a1" localSheetId="3" hidden="1">{"'Sheet1'!$L$16"}</definedName>
    <definedName name="_____a1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boi1" localSheetId="3">#REF!</definedName>
    <definedName name="_____boi1">#REF!</definedName>
    <definedName name="_____boi2" localSheetId="3">#REF!</definedName>
    <definedName name="_____boi2">#REF!</definedName>
    <definedName name="_____boi3" localSheetId="3">#REF!</definedName>
    <definedName name="_____boi3">#REF!</definedName>
    <definedName name="_____boi4" localSheetId="3">#REF!</definedName>
    <definedName name="_____boi4">#REF!</definedName>
    <definedName name="_____BTM250" localSheetId="3">#REF!</definedName>
    <definedName name="_____BTM250">#REF!</definedName>
    <definedName name="_____btM300" localSheetId="3">#REF!</definedName>
    <definedName name="_____btM300">#REF!</definedName>
    <definedName name="_____cao1" localSheetId="3">#REF!</definedName>
    <definedName name="_____cao1">#REF!</definedName>
    <definedName name="_____cao2" localSheetId="3">#REF!</definedName>
    <definedName name="_____cao2">#REF!</definedName>
    <definedName name="_____cao3" localSheetId="3">#REF!</definedName>
    <definedName name="_____cao3">#REF!</definedName>
    <definedName name="_____cao4" localSheetId="3">#REF!</definedName>
    <definedName name="_____cao4">#REF!</definedName>
    <definedName name="_____cao5" localSheetId="3">#REF!</definedName>
    <definedName name="_____cao5">#REF!</definedName>
    <definedName name="_____cao6" localSheetId="3">#REF!</definedName>
    <definedName name="_____cao6">#REF!</definedName>
    <definedName name="_____cep1" hidden="1">{"'Sheet1'!$L$16"}</definedName>
    <definedName name="_____Coc39" hidden="1">{"'Sheet1'!$L$16"}</definedName>
    <definedName name="_____CON1" localSheetId="3">#REF!</definedName>
    <definedName name="_____CON1">#REF!</definedName>
    <definedName name="_____CON2" localSheetId="3">#REF!</definedName>
    <definedName name="_____CON2">#REF!</definedName>
    <definedName name="_____D1" hidden="1">{"'Sheet1'!$L$16"}</definedName>
    <definedName name="_____d1500" hidden="1">{"'Sheet1'!$L$16"}</definedName>
    <definedName name="_____dai1" localSheetId="3">#REF!</definedName>
    <definedName name="_____dai1">#REF!</definedName>
    <definedName name="_____dai2" localSheetId="3">#REF!</definedName>
    <definedName name="_____dai2">#REF!</definedName>
    <definedName name="_____dai3" localSheetId="3">#REF!</definedName>
    <definedName name="_____dai3">#REF!</definedName>
    <definedName name="_____dai4" localSheetId="3">#REF!</definedName>
    <definedName name="_____dai4">#REF!</definedName>
    <definedName name="_____dai5" localSheetId="3">#REF!</definedName>
    <definedName name="_____dai5">#REF!</definedName>
    <definedName name="_____dai6" localSheetId="3">#REF!</definedName>
    <definedName name="_____dai6">#REF!</definedName>
    <definedName name="_____dan1" localSheetId="3">#REF!</definedName>
    <definedName name="_____dan1">#REF!</definedName>
    <definedName name="_____dan2" localSheetId="3">#REF!</definedName>
    <definedName name="_____dan2">#REF!</definedName>
    <definedName name="_____ddn400" localSheetId="3">#REF!</definedName>
    <definedName name="_____ddn400">#REF!</definedName>
    <definedName name="_____ddn600" localSheetId="3">#REF!</definedName>
    <definedName name="_____ddn600">#REF!</definedName>
    <definedName name="_____Goi8" hidden="1">{"'Sheet1'!$L$16"}</definedName>
    <definedName name="_____gon4" localSheetId="3">#REF!</definedName>
    <definedName name="_____gon4">#REF!</definedName>
    <definedName name="_____h1" localSheetId="3" hidden="1">{"'Sheet1'!$L$16"}</definedName>
    <definedName name="_____h1" hidden="1">{"'Sheet1'!$L$16"}</definedName>
    <definedName name="_____h10" localSheetId="3" hidden="1">{#N/A,#N/A,FALSE,"Chi tiÆt"}</definedName>
    <definedName name="_____h10" hidden="1">{#N/A,#N/A,FALSE,"Chi tiÆt"}</definedName>
    <definedName name="_____h2" localSheetId="3" hidden="1">{"'Sheet1'!$L$16"}</definedName>
    <definedName name="_____h2" hidden="1">{"'Sheet1'!$L$16"}</definedName>
    <definedName name="_____h3" localSheetId="3" hidden="1">{"'Sheet1'!$L$16"}</definedName>
    <definedName name="_____h3" hidden="1">{"'Sheet1'!$L$16"}</definedName>
    <definedName name="_____h5" localSheetId="3" hidden="1">{"'Sheet1'!$L$16"}</definedName>
    <definedName name="_____h5" hidden="1">{"'Sheet1'!$L$16"}</definedName>
    <definedName name="_____h6" localSheetId="3" hidden="1">{"'Sheet1'!$L$16"}</definedName>
    <definedName name="_____h6" hidden="1">{"'Sheet1'!$L$16"}</definedName>
    <definedName name="_____h7" localSheetId="3" hidden="1">{"'Sheet1'!$L$16"}</definedName>
    <definedName name="_____h7" hidden="1">{"'Sheet1'!$L$16"}</definedName>
    <definedName name="_____h8" localSheetId="3" hidden="1">{"'Sheet1'!$L$16"}</definedName>
    <definedName name="_____h8" hidden="1">{"'Sheet1'!$L$16"}</definedName>
    <definedName name="_____h9" localSheetId="3" hidden="1">{"'Sheet1'!$L$16"}</definedName>
    <definedName name="_____h9" hidden="1">{"'Sheet1'!$L$16"}</definedName>
    <definedName name="_____hu1" hidden="1">{"'Sheet1'!$L$16"}</definedName>
    <definedName name="_____hu2" hidden="1">{"'Sheet1'!$L$16"}</definedName>
    <definedName name="_____hu5" hidden="1">{"'Sheet1'!$L$16"}</definedName>
    <definedName name="_____hu6" hidden="1">{"'Sheet1'!$L$16"}</definedName>
    <definedName name="_____K146" hidden="1">{"'Sheet1'!$L$16"}</definedName>
    <definedName name="_____km190" localSheetId="3">#REF!</definedName>
    <definedName name="_____km190">#REF!</definedName>
    <definedName name="_____km191" localSheetId="3">#REF!</definedName>
    <definedName name="_____km191">#REF!</definedName>
    <definedName name="_____km192" localSheetId="3">#REF!</definedName>
    <definedName name="_____km192">#REF!</definedName>
    <definedName name="_____km196" localSheetId="3">#REF!</definedName>
    <definedName name="_____km196">#REF!</definedName>
    <definedName name="_____Lan1" hidden="1">{"'Sheet1'!$L$16"}</definedName>
    <definedName name="_____LAN3" hidden="1">{"'Sheet1'!$L$16"}</definedName>
    <definedName name="_____lap1" localSheetId="3">#REF!</definedName>
    <definedName name="_____lap1">#REF!</definedName>
    <definedName name="_____lap2" localSheetId="3">#REF!</definedName>
    <definedName name="_____lap2">#REF!</definedName>
    <definedName name="_____lk2" hidden="1">{"'Sheet1'!$L$16"}</definedName>
    <definedName name="_____MAC12" localSheetId="3">#REF!</definedName>
    <definedName name="_____MAC12">#REF!</definedName>
    <definedName name="_____MAC46" localSheetId="3">#REF!</definedName>
    <definedName name="_____MAC46">#REF!</definedName>
    <definedName name="_____NET2" localSheetId="3">#REF!</definedName>
    <definedName name="_____NET2">#REF!</definedName>
    <definedName name="_____NK5" hidden="1">{"'Sheet1'!$L$16"}</definedName>
    <definedName name="_____NSO2" localSheetId="3" hidden="1">{"'Sheet1'!$L$16"}</definedName>
    <definedName name="_____NSO2" hidden="1">{"'Sheet1'!$L$16"}</definedName>
    <definedName name="_____PA3" localSheetId="3" hidden="1">{"'Sheet1'!$L$16"}</definedName>
    <definedName name="_____PA3" hidden="1">{"'Sheet1'!$L$16"}</definedName>
    <definedName name="_____phi10" localSheetId="3">#REF!</definedName>
    <definedName name="_____phi10">#REF!</definedName>
    <definedName name="_____phi12" localSheetId="3">#REF!</definedName>
    <definedName name="_____phi12">#REF!</definedName>
    <definedName name="_____phi14" localSheetId="3">#REF!</definedName>
    <definedName name="_____phi14">#REF!</definedName>
    <definedName name="_____phi16" localSheetId="3">#REF!</definedName>
    <definedName name="_____phi16">#REF!</definedName>
    <definedName name="_____phi18" localSheetId="3">#REF!</definedName>
    <definedName name="_____phi18">#REF!</definedName>
    <definedName name="_____phi20" localSheetId="3">#REF!</definedName>
    <definedName name="_____phi20">#REF!</definedName>
    <definedName name="_____phi22" localSheetId="3">#REF!</definedName>
    <definedName name="_____phi22">#REF!</definedName>
    <definedName name="_____phi25" localSheetId="3">#REF!</definedName>
    <definedName name="_____phi25">#REF!</definedName>
    <definedName name="_____phi28" localSheetId="3">#REF!</definedName>
    <definedName name="_____phi28">#REF!</definedName>
    <definedName name="_____phi6" localSheetId="3">#REF!</definedName>
    <definedName name="_____phi6">#REF!</definedName>
    <definedName name="_____phi8" localSheetId="3">#REF!</definedName>
    <definedName name="_____phi8">#REF!</definedName>
    <definedName name="_____PL1242" localSheetId="3">#REF!</definedName>
    <definedName name="_____PL1242">#REF!</definedName>
    <definedName name="_____sat10" localSheetId="3">#REF!</definedName>
    <definedName name="_____sat10">#REF!</definedName>
    <definedName name="_____sat14" localSheetId="3">#REF!</definedName>
    <definedName name="_____sat14">#REF!</definedName>
    <definedName name="_____sat16" localSheetId="3">#REF!</definedName>
    <definedName name="_____sat16">#REF!</definedName>
    <definedName name="_____sat20" localSheetId="3">#REF!</definedName>
    <definedName name="_____sat20">#REF!</definedName>
    <definedName name="_____sat8" localSheetId="3">#REF!</definedName>
    <definedName name="_____sat8">#REF!</definedName>
    <definedName name="_____sc1" localSheetId="3">#REF!</definedName>
    <definedName name="_____sc1">#REF!</definedName>
    <definedName name="_____SC2" localSheetId="3">#REF!</definedName>
    <definedName name="_____SC2">#REF!</definedName>
    <definedName name="_____sc3" localSheetId="3">#REF!</definedName>
    <definedName name="_____sc3">#REF!</definedName>
    <definedName name="_____slg1" localSheetId="3">#REF!</definedName>
    <definedName name="_____slg1">#REF!</definedName>
    <definedName name="_____slg2" localSheetId="3">#REF!</definedName>
    <definedName name="_____slg2">#REF!</definedName>
    <definedName name="_____slg3" localSheetId="3">#REF!</definedName>
    <definedName name="_____slg3">#REF!</definedName>
    <definedName name="_____slg4" localSheetId="3">#REF!</definedName>
    <definedName name="_____slg4">#REF!</definedName>
    <definedName name="_____slg5" localSheetId="3">#REF!</definedName>
    <definedName name="_____slg5">#REF!</definedName>
    <definedName name="_____slg6" localSheetId="3">#REF!</definedName>
    <definedName name="_____slg6">#REF!</definedName>
    <definedName name="_____td1" hidden="1">{"'Sheet1'!$L$16"}</definedName>
    <definedName name="_____TH1" localSheetId="3">#REF!</definedName>
    <definedName name="_____TH1">#REF!</definedName>
    <definedName name="_____TH2" localSheetId="3">#REF!</definedName>
    <definedName name="_____TH2">#REF!</definedName>
    <definedName name="_____TH3" localSheetId="3">#REF!</definedName>
    <definedName name="_____TH3">#REF!</definedName>
    <definedName name="_____TK155" localSheetId="3">#REF!</definedName>
    <definedName name="_____TK155">#REF!</definedName>
    <definedName name="_____TK422" localSheetId="3">#REF!</definedName>
    <definedName name="_____TK422">#REF!</definedName>
    <definedName name="_____TL1" localSheetId="3">#REF!</definedName>
    <definedName name="_____TL1">#REF!</definedName>
    <definedName name="_____TL2" localSheetId="3">#REF!</definedName>
    <definedName name="_____TL2">#REF!</definedName>
    <definedName name="_____TLA120" localSheetId="3">#REF!</definedName>
    <definedName name="_____TLA120">#REF!</definedName>
    <definedName name="_____TLA35" localSheetId="3">#REF!</definedName>
    <definedName name="_____TLA35">#REF!</definedName>
    <definedName name="_____TLA50" localSheetId="3">#REF!</definedName>
    <definedName name="_____TLA50">#REF!</definedName>
    <definedName name="_____TLA70" localSheetId="3">#REF!</definedName>
    <definedName name="_____TLA70">#REF!</definedName>
    <definedName name="_____TLA95" localSheetId="3">#REF!</definedName>
    <definedName name="_____TLA95">#REF!</definedName>
    <definedName name="_____tt3" hidden="1">{"'Sheet1'!$L$16"}</definedName>
    <definedName name="_____TT31" hidden="1">{"'Sheet1'!$L$16"}</definedName>
    <definedName name="_____vl2" localSheetId="3" hidden="1">{"'Sheet1'!$L$16"}</definedName>
    <definedName name="_____vl2" hidden="1">{"'Sheet1'!$L$16"}</definedName>
    <definedName name="_____VLP2" hidden="1">{"'Sheet1'!$L$16"}</definedName>
    <definedName name="____a1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boi1" localSheetId="3">#REF!</definedName>
    <definedName name="____boi1">#REF!</definedName>
    <definedName name="____boi2" localSheetId="3">#REF!</definedName>
    <definedName name="____boi2">#REF!</definedName>
    <definedName name="____boi3" localSheetId="3">#REF!</definedName>
    <definedName name="____boi3">#REF!</definedName>
    <definedName name="____boi4" localSheetId="3">#REF!</definedName>
    <definedName name="____boi4">#REF!</definedName>
    <definedName name="____btm10" localSheetId="3">#REF!</definedName>
    <definedName name="____btm10">#REF!</definedName>
    <definedName name="____btm100" localSheetId="3">#REF!</definedName>
    <definedName name="____btm100">#REF!</definedName>
    <definedName name="____BTM250" localSheetId="3">#REF!</definedName>
    <definedName name="____BTM250">#REF!</definedName>
    <definedName name="____btM300" localSheetId="3">#REF!</definedName>
    <definedName name="____btM300">#REF!</definedName>
    <definedName name="____cao1" localSheetId="3">#REF!</definedName>
    <definedName name="____cao1">#REF!</definedName>
    <definedName name="____cao2" localSheetId="3">#REF!</definedName>
    <definedName name="____cao2">#REF!</definedName>
    <definedName name="____cao3" localSheetId="3">#REF!</definedName>
    <definedName name="____cao3">#REF!</definedName>
    <definedName name="____cao4" localSheetId="3">#REF!</definedName>
    <definedName name="____cao4">#REF!</definedName>
    <definedName name="____cao5" localSheetId="3">#REF!</definedName>
    <definedName name="____cao5">#REF!</definedName>
    <definedName name="____cao6" localSheetId="3">#REF!</definedName>
    <definedName name="____cao6">#REF!</definedName>
    <definedName name="____Coc39" hidden="1">{"'Sheet1'!$L$16"}</definedName>
    <definedName name="____CON1" localSheetId="3">#REF!</definedName>
    <definedName name="____CON1">#REF!</definedName>
    <definedName name="____CON2" localSheetId="3">#REF!</definedName>
    <definedName name="____CON2">#REF!</definedName>
    <definedName name="____D1" hidden="1">{"'Sheet1'!$L$16"}</definedName>
    <definedName name="____d1500" hidden="1">{"'Sheet1'!$L$16"}</definedName>
    <definedName name="____dai1" localSheetId="3">#REF!</definedName>
    <definedName name="____dai1">#REF!</definedName>
    <definedName name="____dai2" localSheetId="3">#REF!</definedName>
    <definedName name="____dai2">#REF!</definedName>
    <definedName name="____dai3" localSheetId="3">#REF!</definedName>
    <definedName name="____dai3">#REF!</definedName>
    <definedName name="____dai4" localSheetId="3">#REF!</definedName>
    <definedName name="____dai4">#REF!</definedName>
    <definedName name="____dai5" localSheetId="3">#REF!</definedName>
    <definedName name="____dai5">#REF!</definedName>
    <definedName name="____dai6" localSheetId="3">#REF!</definedName>
    <definedName name="____dai6">#REF!</definedName>
    <definedName name="____dan1" localSheetId="3">#REF!</definedName>
    <definedName name="____dan1">#REF!</definedName>
    <definedName name="____dan2" localSheetId="3">#REF!</definedName>
    <definedName name="____dan2">#REF!</definedName>
    <definedName name="____ddn400" localSheetId="3">#REF!</definedName>
    <definedName name="____ddn400">#REF!</definedName>
    <definedName name="____ddn600" localSheetId="3">#REF!</definedName>
    <definedName name="____ddn600">#REF!</definedName>
    <definedName name="____Goi8" hidden="1">{"'Sheet1'!$L$16"}</definedName>
    <definedName name="____gon4" localSheetId="3">#REF!</definedName>
    <definedName name="____gon4">#REF!</definedName>
    <definedName name="____h1" localSheetId="3" hidden="1">{"'Sheet1'!$L$16"}</definedName>
    <definedName name="____h1" hidden="1">{"'Sheet1'!$L$16"}</definedName>
    <definedName name="____h10" localSheetId="3" hidden="1">{#N/A,#N/A,FALSE,"Chi tiÆt"}</definedName>
    <definedName name="____h10" hidden="1">{#N/A,#N/A,FALSE,"Chi tiÆt"}</definedName>
    <definedName name="____h2" localSheetId="3" hidden="1">{"'Sheet1'!$L$16"}</definedName>
    <definedName name="____h2" hidden="1">{"'Sheet1'!$L$16"}</definedName>
    <definedName name="____h3" localSheetId="3" hidden="1">{"'Sheet1'!$L$16"}</definedName>
    <definedName name="____h3" hidden="1">{"'Sheet1'!$L$16"}</definedName>
    <definedName name="____h5" localSheetId="3" hidden="1">{"'Sheet1'!$L$16"}</definedName>
    <definedName name="____h5" hidden="1">{"'Sheet1'!$L$16"}</definedName>
    <definedName name="____h6" localSheetId="3" hidden="1">{"'Sheet1'!$L$16"}</definedName>
    <definedName name="____h6" hidden="1">{"'Sheet1'!$L$16"}</definedName>
    <definedName name="____h7" localSheetId="3" hidden="1">{"'Sheet1'!$L$16"}</definedName>
    <definedName name="____h7" hidden="1">{"'Sheet1'!$L$16"}</definedName>
    <definedName name="____h8" localSheetId="3" hidden="1">{"'Sheet1'!$L$16"}</definedName>
    <definedName name="____h8" hidden="1">{"'Sheet1'!$L$16"}</definedName>
    <definedName name="____h9" localSheetId="3" hidden="1">{"'Sheet1'!$L$16"}</definedName>
    <definedName name="____h9" hidden="1">{"'Sheet1'!$L$16"}</definedName>
    <definedName name="____hom2" localSheetId="3">#REF!</definedName>
    <definedName name="____hom2">#REF!</definedName>
    <definedName name="____K146" hidden="1">{"'Sheet1'!$L$16"}</definedName>
    <definedName name="____KM188" localSheetId="3">#REF!</definedName>
    <definedName name="____KM188">#REF!</definedName>
    <definedName name="____km189" localSheetId="3">#REF!</definedName>
    <definedName name="____km189">#REF!</definedName>
    <definedName name="____km190" localSheetId="3">#REF!</definedName>
    <definedName name="____km190">#REF!</definedName>
    <definedName name="____km191" localSheetId="3">#REF!</definedName>
    <definedName name="____km191">#REF!</definedName>
    <definedName name="____km192" localSheetId="3">#REF!</definedName>
    <definedName name="____km192">#REF!</definedName>
    <definedName name="____km193" localSheetId="3">#REF!</definedName>
    <definedName name="____km193">#REF!</definedName>
    <definedName name="____km194" localSheetId="3">#REF!</definedName>
    <definedName name="____km194">#REF!</definedName>
    <definedName name="____km195" localSheetId="3">#REF!</definedName>
    <definedName name="____km195">#REF!</definedName>
    <definedName name="____km197" localSheetId="3">#REF!</definedName>
    <definedName name="____km197">#REF!</definedName>
    <definedName name="____km198" localSheetId="3">#REF!</definedName>
    <definedName name="____km198">#REF!</definedName>
    <definedName name="____Lan1" hidden="1">{"'Sheet1'!$L$16"}</definedName>
    <definedName name="____LAN3" hidden="1">{"'Sheet1'!$L$16"}</definedName>
    <definedName name="____lap1" localSheetId="3">#REF!</definedName>
    <definedName name="____lap1">#REF!</definedName>
    <definedName name="____lap2" localSheetId="3">#REF!</definedName>
    <definedName name="____lap2">#REF!</definedName>
    <definedName name="____lk2" hidden="1">{"'Sheet1'!$L$16"}</definedName>
    <definedName name="____MAC12" localSheetId="3">#REF!</definedName>
    <definedName name="____MAC12">#REF!</definedName>
    <definedName name="____MAC46" localSheetId="3">#REF!</definedName>
    <definedName name="____MAC46">#REF!</definedName>
    <definedName name="____NCL100" localSheetId="3">#REF!</definedName>
    <definedName name="____NCL100">#REF!</definedName>
    <definedName name="____NCL200" localSheetId="3">#REF!</definedName>
    <definedName name="____NCL200">#REF!</definedName>
    <definedName name="____NCL250" localSheetId="3">#REF!</definedName>
    <definedName name="____NCL250">#REF!</definedName>
    <definedName name="____NET2" localSheetId="3">#REF!</definedName>
    <definedName name="____NET2">#REF!</definedName>
    <definedName name="____nin190" localSheetId="3">#REF!</definedName>
    <definedName name="____nin190">#REF!</definedName>
    <definedName name="____NK5" hidden="1">{"'Sheet1'!$L$16"}</definedName>
    <definedName name="____NSO2" localSheetId="3" hidden="1">{"'Sheet1'!$L$16"}</definedName>
    <definedName name="____NSO2" hidden="1">{"'Sheet1'!$L$16"}</definedName>
    <definedName name="____PA3" hidden="1">{"'Sheet1'!$L$16"}</definedName>
    <definedName name="____phi10" localSheetId="3">#REF!</definedName>
    <definedName name="____phi10">#REF!</definedName>
    <definedName name="____phi12" localSheetId="3">#REF!</definedName>
    <definedName name="____phi12">#REF!</definedName>
    <definedName name="____phi14" localSheetId="3">#REF!</definedName>
    <definedName name="____phi14">#REF!</definedName>
    <definedName name="____phi16" localSheetId="3">#REF!</definedName>
    <definedName name="____phi16">#REF!</definedName>
    <definedName name="____phi18" localSheetId="3">#REF!</definedName>
    <definedName name="____phi18">#REF!</definedName>
    <definedName name="____phi20" localSheetId="3">#REF!</definedName>
    <definedName name="____phi20">#REF!</definedName>
    <definedName name="____phi22" localSheetId="3">#REF!</definedName>
    <definedName name="____phi22">#REF!</definedName>
    <definedName name="____phi25" localSheetId="3">#REF!</definedName>
    <definedName name="____phi25">#REF!</definedName>
    <definedName name="____phi28" localSheetId="3">#REF!</definedName>
    <definedName name="____phi28">#REF!</definedName>
    <definedName name="____phi6" localSheetId="3">#REF!</definedName>
    <definedName name="____phi6">#REF!</definedName>
    <definedName name="____phi8" localSheetId="3">#REF!</definedName>
    <definedName name="____phi8">#REF!</definedName>
    <definedName name="____PL1242" localSheetId="3">#REF!</definedName>
    <definedName name="____PL1242">#REF!</definedName>
    <definedName name="____sat10" localSheetId="3">#REF!</definedName>
    <definedName name="____sat10">#REF!</definedName>
    <definedName name="____sat14" localSheetId="3">#REF!</definedName>
    <definedName name="____sat14">#REF!</definedName>
    <definedName name="____sat16" localSheetId="3">#REF!</definedName>
    <definedName name="____sat16">#REF!</definedName>
    <definedName name="____sat20" localSheetId="3">#REF!</definedName>
    <definedName name="____sat20">#REF!</definedName>
    <definedName name="____sat8" localSheetId="3">#REF!</definedName>
    <definedName name="____sat8">#REF!</definedName>
    <definedName name="____sc1" localSheetId="3">#REF!</definedName>
    <definedName name="____sc1">#REF!</definedName>
    <definedName name="____SC2" localSheetId="3">#REF!</definedName>
    <definedName name="____SC2">#REF!</definedName>
    <definedName name="____sc3" localSheetId="3">#REF!</definedName>
    <definedName name="____sc3">#REF!</definedName>
    <definedName name="____slg1" localSheetId="3">#REF!</definedName>
    <definedName name="____slg1">#REF!</definedName>
    <definedName name="____slg2" localSheetId="3">#REF!</definedName>
    <definedName name="____slg2">#REF!</definedName>
    <definedName name="____slg3" localSheetId="3">#REF!</definedName>
    <definedName name="____slg3">#REF!</definedName>
    <definedName name="____slg4" localSheetId="3">#REF!</definedName>
    <definedName name="____slg4">#REF!</definedName>
    <definedName name="____slg5" localSheetId="3">#REF!</definedName>
    <definedName name="____slg5">#REF!</definedName>
    <definedName name="____slg6" localSheetId="3">#REF!</definedName>
    <definedName name="____slg6">#REF!</definedName>
    <definedName name="____SN3" localSheetId="3">#REF!</definedName>
    <definedName name="____SN3">#REF!</definedName>
    <definedName name="____sua20" localSheetId="3">#REF!</definedName>
    <definedName name="____sua20">#REF!</definedName>
    <definedName name="____sua30" localSheetId="3">#REF!</definedName>
    <definedName name="____sua30">#REF!</definedName>
    <definedName name="____TB1" localSheetId="3">#REF!</definedName>
    <definedName name="____TB1">#REF!</definedName>
    <definedName name="____td1" hidden="1">{"'Sheet1'!$L$16"}</definedName>
    <definedName name="____TH1" localSheetId="3">#REF!</definedName>
    <definedName name="____TH1">#REF!</definedName>
    <definedName name="____TH2" localSheetId="3">#REF!</definedName>
    <definedName name="____TH2">#REF!</definedName>
    <definedName name="____TH3" localSheetId="3">#REF!</definedName>
    <definedName name="____TH3">#REF!</definedName>
    <definedName name="____TK155" localSheetId="3">#REF!</definedName>
    <definedName name="____TK155">#REF!</definedName>
    <definedName name="____TK422" localSheetId="3">#REF!</definedName>
    <definedName name="____TK422">#REF!</definedName>
    <definedName name="____TL1" localSheetId="3">#REF!</definedName>
    <definedName name="____TL1">#REF!</definedName>
    <definedName name="____TL2" localSheetId="3">#REF!</definedName>
    <definedName name="____TL2">#REF!</definedName>
    <definedName name="____TL3" localSheetId="3">#REF!</definedName>
    <definedName name="____TL3">#REF!</definedName>
    <definedName name="____TLA120" localSheetId="3">#REF!</definedName>
    <definedName name="____TLA120">#REF!</definedName>
    <definedName name="____TLA35" localSheetId="3">#REF!</definedName>
    <definedName name="____TLA35">#REF!</definedName>
    <definedName name="____TLA50" localSheetId="3">#REF!</definedName>
    <definedName name="____TLA50">#REF!</definedName>
    <definedName name="____TLA70" localSheetId="3">#REF!</definedName>
    <definedName name="____TLA70">#REF!</definedName>
    <definedName name="____TLA95" localSheetId="3">#REF!</definedName>
    <definedName name="____TLA95">#REF!</definedName>
    <definedName name="____tt3" hidden="1">{"'Sheet1'!$L$16"}</definedName>
    <definedName name="____VL100" localSheetId="3">#REF!</definedName>
    <definedName name="____VL100">#REF!</definedName>
    <definedName name="____vl2" localSheetId="3" hidden="1">{"'Sheet1'!$L$16"}</definedName>
    <definedName name="____vl2" hidden="1">{"'Sheet1'!$L$16"}</definedName>
    <definedName name="____VL250" localSheetId="3">#REF!</definedName>
    <definedName name="____VL250">#REF!</definedName>
    <definedName name="____VLP2" hidden="1">{"'Sheet1'!$L$16"}</definedName>
    <definedName name="___a1" localSheetId="3" hidden="1">{"'Sheet1'!$L$16"}</definedName>
    <definedName name="___a1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{"'Sheet1'!$L$16"}</definedName>
    <definedName name="___boi1" localSheetId="3">#REF!</definedName>
    <definedName name="___boi1">#REF!</definedName>
    <definedName name="___boi2" localSheetId="3">#REF!</definedName>
    <definedName name="___boi2">#REF!</definedName>
    <definedName name="___boi3" localSheetId="3">#REF!</definedName>
    <definedName name="___boi3">#REF!</definedName>
    <definedName name="___boi4" localSheetId="3">#REF!</definedName>
    <definedName name="___boi4">#REF!</definedName>
    <definedName name="___btm10" localSheetId="3">#REF!</definedName>
    <definedName name="___btm10">#REF!</definedName>
    <definedName name="___btm100" localSheetId="3">#REF!</definedName>
    <definedName name="___btm100">#REF!</definedName>
    <definedName name="___BTM250" localSheetId="3">#REF!</definedName>
    <definedName name="___BTM250">#REF!</definedName>
    <definedName name="___btM300" localSheetId="3">#REF!</definedName>
    <definedName name="___btM300">#REF!</definedName>
    <definedName name="___cao1" localSheetId="3">#REF!</definedName>
    <definedName name="___cao1">#REF!</definedName>
    <definedName name="___cao2" localSheetId="3">#REF!</definedName>
    <definedName name="___cao2">#REF!</definedName>
    <definedName name="___cao3" localSheetId="3">#REF!</definedName>
    <definedName name="___cao3">#REF!</definedName>
    <definedName name="___cao4" localSheetId="3">#REF!</definedName>
    <definedName name="___cao4">#REF!</definedName>
    <definedName name="___cao5" localSheetId="3">#REF!</definedName>
    <definedName name="___cao5">#REF!</definedName>
    <definedName name="___cao6" localSheetId="3">#REF!</definedName>
    <definedName name="___cao6">#REF!</definedName>
    <definedName name="___cep1" hidden="1">{"'Sheet1'!$L$16"}</definedName>
    <definedName name="___Coc39" hidden="1">{"'Sheet1'!$L$16"}</definedName>
    <definedName name="___CON1" localSheetId="3">#REF!</definedName>
    <definedName name="___CON1">#REF!</definedName>
    <definedName name="___CON2" localSheetId="3">#REF!</definedName>
    <definedName name="___CON2">#REF!</definedName>
    <definedName name="___D1" hidden="1">{"'Sheet1'!$L$16"}</definedName>
    <definedName name="___d1500" hidden="1">{"'Sheet1'!$L$16"}</definedName>
    <definedName name="___dai1" localSheetId="3">#REF!</definedName>
    <definedName name="___dai1">#REF!</definedName>
    <definedName name="___dai2" localSheetId="3">#REF!</definedName>
    <definedName name="___dai2">#REF!</definedName>
    <definedName name="___dai3" localSheetId="3">#REF!</definedName>
    <definedName name="___dai3">#REF!</definedName>
    <definedName name="___dai4" localSheetId="3">#REF!</definedName>
    <definedName name="___dai4">#REF!</definedName>
    <definedName name="___dai5" localSheetId="3">#REF!</definedName>
    <definedName name="___dai5">#REF!</definedName>
    <definedName name="___dai6" localSheetId="3">#REF!</definedName>
    <definedName name="___dai6">#REF!</definedName>
    <definedName name="___dan1" localSheetId="3">#REF!</definedName>
    <definedName name="___dan1">#REF!</definedName>
    <definedName name="___dan2" localSheetId="3">#REF!</definedName>
    <definedName name="___dan2">#REF!</definedName>
    <definedName name="___ddn400" localSheetId="3">#REF!</definedName>
    <definedName name="___ddn400">#REF!</definedName>
    <definedName name="___ddn600" localSheetId="3">#REF!</definedName>
    <definedName name="___ddn600">#REF!</definedName>
    <definedName name="___Goi8" hidden="1">{"'Sheet1'!$L$16"}</definedName>
    <definedName name="___gon4" localSheetId="3">#REF!</definedName>
    <definedName name="___gon4">#REF!</definedName>
    <definedName name="___h1" localSheetId="3" hidden="1">{"'Sheet1'!$L$16"}</definedName>
    <definedName name="___h1" hidden="1">{"'Sheet1'!$L$16"}</definedName>
    <definedName name="___h10" localSheetId="3" hidden="1">{#N/A,#N/A,FALSE,"Chi tiÆt"}</definedName>
    <definedName name="___h10" hidden="1">{#N/A,#N/A,FALSE,"Chi tiÆt"}</definedName>
    <definedName name="___h2" localSheetId="3" hidden="1">{"'Sheet1'!$L$16"}</definedName>
    <definedName name="___h2" hidden="1">{"'Sheet1'!$L$16"}</definedName>
    <definedName name="___h3" localSheetId="3" hidden="1">{"'Sheet1'!$L$16"}</definedName>
    <definedName name="___h3" hidden="1">{"'Sheet1'!$L$16"}</definedName>
    <definedName name="___h5" localSheetId="3" hidden="1">{"'Sheet1'!$L$16"}</definedName>
    <definedName name="___h5" hidden="1">{"'Sheet1'!$L$16"}</definedName>
    <definedName name="___h6" localSheetId="3" hidden="1">{"'Sheet1'!$L$16"}</definedName>
    <definedName name="___h6" hidden="1">{"'Sheet1'!$L$16"}</definedName>
    <definedName name="___h7" localSheetId="3" hidden="1">{"'Sheet1'!$L$16"}</definedName>
    <definedName name="___h7" hidden="1">{"'Sheet1'!$L$16"}</definedName>
    <definedName name="___h8" localSheetId="3" hidden="1">{"'Sheet1'!$L$16"}</definedName>
    <definedName name="___h8" hidden="1">{"'Sheet1'!$L$16"}</definedName>
    <definedName name="___h9" localSheetId="3" hidden="1">{"'Sheet1'!$L$16"}</definedName>
    <definedName name="___h9" hidden="1">{"'Sheet1'!$L$16"}</definedName>
    <definedName name="___hom2" localSheetId="3">#REF!</definedName>
    <definedName name="___hom2">#REF!</definedName>
    <definedName name="___hu1" hidden="1">{"'Sheet1'!$L$16"}</definedName>
    <definedName name="___hu2" hidden="1">{"'Sheet1'!$L$16"}</definedName>
    <definedName name="___hu5" hidden="1">{"'Sheet1'!$L$16"}</definedName>
    <definedName name="___hu6" hidden="1">{"'Sheet1'!$L$16"}</definedName>
    <definedName name="___K146" hidden="1">{"'Sheet1'!$L$16"}</definedName>
    <definedName name="___KM188" localSheetId="3">#REF!</definedName>
    <definedName name="___KM188">#REF!</definedName>
    <definedName name="___km189" localSheetId="3">#REF!</definedName>
    <definedName name="___km189">#REF!</definedName>
    <definedName name="___km190" localSheetId="3">#REF!</definedName>
    <definedName name="___km190">#REF!</definedName>
    <definedName name="___km191" localSheetId="3">#REF!</definedName>
    <definedName name="___km191">#REF!</definedName>
    <definedName name="___km192" localSheetId="3">#REF!</definedName>
    <definedName name="___km192">#REF!</definedName>
    <definedName name="___km193" localSheetId="3">#REF!</definedName>
    <definedName name="___km193">#REF!</definedName>
    <definedName name="___km194" localSheetId="3">#REF!</definedName>
    <definedName name="___km194">#REF!</definedName>
    <definedName name="___km195" localSheetId="3">#REF!</definedName>
    <definedName name="___km195">#REF!</definedName>
    <definedName name="___km196" localSheetId="3">#REF!</definedName>
    <definedName name="___km196">#REF!</definedName>
    <definedName name="___km197" localSheetId="3">#REF!</definedName>
    <definedName name="___km197">#REF!</definedName>
    <definedName name="___km198" localSheetId="3">#REF!</definedName>
    <definedName name="___km198">#REF!</definedName>
    <definedName name="___Lan1" hidden="1">{"'Sheet1'!$L$16"}</definedName>
    <definedName name="___LAN3" hidden="1">{"'Sheet1'!$L$16"}</definedName>
    <definedName name="___lap1" localSheetId="3">#REF!</definedName>
    <definedName name="___lap1">#REF!</definedName>
    <definedName name="___lap2" localSheetId="3">#REF!</definedName>
    <definedName name="___lap2">#REF!</definedName>
    <definedName name="___lk2" hidden="1">{"'Sheet1'!$L$16"}</definedName>
    <definedName name="___m4" hidden="1">{"'Sheet1'!$L$16"}</definedName>
    <definedName name="___MAC12" localSheetId="3">#REF!</definedName>
    <definedName name="___MAC12">#REF!</definedName>
    <definedName name="___MAC46" localSheetId="3">#REF!</definedName>
    <definedName name="___MAC46">#REF!</definedName>
    <definedName name="___NCL100" localSheetId="3">#REF!</definedName>
    <definedName name="___NCL100">#REF!</definedName>
    <definedName name="___NCL200" localSheetId="3">#REF!</definedName>
    <definedName name="___NCL200">#REF!</definedName>
    <definedName name="___NCL250" localSheetId="3">#REF!</definedName>
    <definedName name="___NCL250">#REF!</definedName>
    <definedName name="___NET2" localSheetId="3">#REF!</definedName>
    <definedName name="___NET2">#REF!</definedName>
    <definedName name="___nin190" localSheetId="3">#REF!</definedName>
    <definedName name="___nin190">#REF!</definedName>
    <definedName name="___NK5" hidden="1">{"'Sheet1'!$L$16"}</definedName>
    <definedName name="___NSO2" localSheetId="3" hidden="1">{"'Sheet1'!$L$16"}</definedName>
    <definedName name="___NSO2" hidden="1">{"'Sheet1'!$L$16"}</definedName>
    <definedName name="___PA3" localSheetId="3" hidden="1">{"'Sheet1'!$L$16"}</definedName>
    <definedName name="___PA3" hidden="1">{"'Sheet1'!$L$16"}</definedName>
    <definedName name="___phi10" localSheetId="3">#REF!</definedName>
    <definedName name="___phi10">#REF!</definedName>
    <definedName name="___phi12" localSheetId="3">#REF!</definedName>
    <definedName name="___phi12">#REF!</definedName>
    <definedName name="___phi14" localSheetId="3">#REF!</definedName>
    <definedName name="___phi14">#REF!</definedName>
    <definedName name="___phi16" localSheetId="3">#REF!</definedName>
    <definedName name="___phi16">#REF!</definedName>
    <definedName name="___phi18" localSheetId="3">#REF!</definedName>
    <definedName name="___phi18">#REF!</definedName>
    <definedName name="___phi20" localSheetId="3">#REF!</definedName>
    <definedName name="___phi20">#REF!</definedName>
    <definedName name="___phi22" localSheetId="3">#REF!</definedName>
    <definedName name="___phi22">#REF!</definedName>
    <definedName name="___phi25" localSheetId="3">#REF!</definedName>
    <definedName name="___phi25">#REF!</definedName>
    <definedName name="___phi28" localSheetId="3">#REF!</definedName>
    <definedName name="___phi28">#REF!</definedName>
    <definedName name="___phi6" localSheetId="3">#REF!</definedName>
    <definedName name="___phi6">#REF!</definedName>
    <definedName name="___phi8" localSheetId="3">#REF!</definedName>
    <definedName name="___phi8">#REF!</definedName>
    <definedName name="___PL1242" localSheetId="3">#REF!</definedName>
    <definedName name="___PL1242">#REF!</definedName>
    <definedName name="___PL3" localSheetId="10" hidden="1">#REF!</definedName>
    <definedName name="___PL3" localSheetId="2" hidden="1">#REF!</definedName>
    <definedName name="___PL3" localSheetId="8" hidden="1">#REF!</definedName>
    <definedName name="___PL3" localSheetId="9" hidden="1">#REF!</definedName>
    <definedName name="___PL3" localSheetId="4" hidden="1">#REF!</definedName>
    <definedName name="___PL3" hidden="1">#REF!</definedName>
    <definedName name="___sat10" localSheetId="3">#REF!</definedName>
    <definedName name="___sat10">#REF!</definedName>
    <definedName name="___sat14" localSheetId="3">#REF!</definedName>
    <definedName name="___sat14">#REF!</definedName>
    <definedName name="___sat16" localSheetId="3">#REF!</definedName>
    <definedName name="___sat16">#REF!</definedName>
    <definedName name="___sat20" localSheetId="3">#REF!</definedName>
    <definedName name="___sat20">#REF!</definedName>
    <definedName name="___sat8" localSheetId="3">#REF!</definedName>
    <definedName name="___sat8">#REF!</definedName>
    <definedName name="___sc1" localSheetId="3">#REF!</definedName>
    <definedName name="___sc1">#REF!</definedName>
    <definedName name="___SC2" localSheetId="3">#REF!</definedName>
    <definedName name="___SC2">#REF!</definedName>
    <definedName name="___sc3" localSheetId="3">#REF!</definedName>
    <definedName name="___sc3">#REF!</definedName>
    <definedName name="___slg1" localSheetId="3">#REF!</definedName>
    <definedName name="___slg1">#REF!</definedName>
    <definedName name="___slg2" localSheetId="3">#REF!</definedName>
    <definedName name="___slg2">#REF!</definedName>
    <definedName name="___slg3" localSheetId="3">#REF!</definedName>
    <definedName name="___slg3">#REF!</definedName>
    <definedName name="___slg4" localSheetId="3">#REF!</definedName>
    <definedName name="___slg4">#REF!</definedName>
    <definedName name="___slg5" localSheetId="3">#REF!</definedName>
    <definedName name="___slg5">#REF!</definedName>
    <definedName name="___slg6" localSheetId="3">#REF!</definedName>
    <definedName name="___slg6">#REF!</definedName>
    <definedName name="___SN3" localSheetId="3">#REF!</definedName>
    <definedName name="___SN3">#REF!</definedName>
    <definedName name="___sua20" localSheetId="3">#REF!</definedName>
    <definedName name="___sua20">#REF!</definedName>
    <definedName name="___sua30" localSheetId="3">#REF!</definedName>
    <definedName name="___sua30">#REF!</definedName>
    <definedName name="___TB1" localSheetId="3">#REF!</definedName>
    <definedName name="___TB1">#REF!</definedName>
    <definedName name="___td1" hidden="1">{"'Sheet1'!$L$16"}</definedName>
    <definedName name="___TH1" localSheetId="3">#REF!</definedName>
    <definedName name="___TH1">#REF!</definedName>
    <definedName name="___TH2" localSheetId="3">#REF!</definedName>
    <definedName name="___TH2">#REF!</definedName>
    <definedName name="___TH3" localSheetId="3">#REF!</definedName>
    <definedName name="___TH3">#REF!</definedName>
    <definedName name="___TK155" localSheetId="3">#REF!</definedName>
    <definedName name="___TK155">#REF!</definedName>
    <definedName name="___TK422" localSheetId="3">#REF!</definedName>
    <definedName name="___TK422">#REF!</definedName>
    <definedName name="___TL1" localSheetId="3">#REF!</definedName>
    <definedName name="___TL1">#REF!</definedName>
    <definedName name="___TL2" localSheetId="3">#REF!</definedName>
    <definedName name="___TL2">#REF!</definedName>
    <definedName name="___TL3" localSheetId="3">#REF!</definedName>
    <definedName name="___TL3">#REF!</definedName>
    <definedName name="___TLA120" localSheetId="3">#REF!</definedName>
    <definedName name="___TLA120">#REF!</definedName>
    <definedName name="___TLA35" localSheetId="3">#REF!</definedName>
    <definedName name="___TLA35">#REF!</definedName>
    <definedName name="___TLA50" localSheetId="3">#REF!</definedName>
    <definedName name="___TLA50">#REF!</definedName>
    <definedName name="___TLA70" localSheetId="3">#REF!</definedName>
    <definedName name="___TLA70">#REF!</definedName>
    <definedName name="___TLA95" localSheetId="3">#REF!</definedName>
    <definedName name="___TLA95">#REF!</definedName>
    <definedName name="___tt3" hidden="1">{"'Sheet1'!$L$16"}</definedName>
    <definedName name="___TT31" hidden="1">{"'Sheet1'!$L$16"}</definedName>
    <definedName name="___vc4" hidden="1">{"'Sheet1'!$L$16"}</definedName>
    <definedName name="___VL100" localSheetId="3">#REF!</definedName>
    <definedName name="___VL100">#REF!</definedName>
    <definedName name="___vl2" localSheetId="3" hidden="1">{"'Sheet1'!$L$16"}</definedName>
    <definedName name="___vl2" hidden="1">{"'Sheet1'!$L$16"}</definedName>
    <definedName name="___VL250" localSheetId="3">#REF!</definedName>
    <definedName name="___VL250">#REF!</definedName>
    <definedName name="___VLP2" hidden="1">{"'Sheet1'!$L$16"}</definedName>
    <definedName name="__2_0ten_" localSheetId="10" hidden="1">#REF!</definedName>
    <definedName name="__2_0ten_" localSheetId="2" hidden="1">#REF!</definedName>
    <definedName name="__2_0ten_" localSheetId="8" hidden="1">#REF!</definedName>
    <definedName name="__2_0ten_" localSheetId="9" hidden="1">#REF!</definedName>
    <definedName name="__2_0ten_" localSheetId="4" hidden="1">#REF!</definedName>
    <definedName name="__2_0ten_" hidden="1">#REF!</definedName>
    <definedName name="__a1" localSheetId="3" hidden="1">{"'Sheet1'!$L$16"}</definedName>
    <definedName name="__a1" hidden="1">{"'Sheet1'!$L$16"}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boi1" localSheetId="3">#REF!</definedName>
    <definedName name="__boi1">#REF!</definedName>
    <definedName name="__boi2" localSheetId="3">#REF!</definedName>
    <definedName name="__boi2">#REF!</definedName>
    <definedName name="__boi3" localSheetId="3">#REF!</definedName>
    <definedName name="__boi3">#REF!</definedName>
    <definedName name="__boi4" localSheetId="3">#REF!</definedName>
    <definedName name="__boi4">#REF!</definedName>
    <definedName name="__btm10" localSheetId="3">#REF!</definedName>
    <definedName name="__btm10">#REF!</definedName>
    <definedName name="__btm100" localSheetId="3">#REF!</definedName>
    <definedName name="__btm100">#REF!</definedName>
    <definedName name="__BTM250" localSheetId="3">#REF!</definedName>
    <definedName name="__BTM250">#REF!</definedName>
    <definedName name="__btM300" localSheetId="3">#REF!</definedName>
    <definedName name="__btM300">#REF!</definedName>
    <definedName name="__cao1" localSheetId="3">#REF!</definedName>
    <definedName name="__cao1">#REF!</definedName>
    <definedName name="__cao2" localSheetId="3">#REF!</definedName>
    <definedName name="__cao2">#REF!</definedName>
    <definedName name="__cao3" localSheetId="3">#REF!</definedName>
    <definedName name="__cao3">#REF!</definedName>
    <definedName name="__cao4" localSheetId="3">#REF!</definedName>
    <definedName name="__cao4">#REF!</definedName>
    <definedName name="__cao5" localSheetId="3">#REF!</definedName>
    <definedName name="__cao5">#REF!</definedName>
    <definedName name="__cao6" localSheetId="3">#REF!</definedName>
    <definedName name="__cao6">#REF!</definedName>
    <definedName name="__Coc39" hidden="1">{"'Sheet1'!$L$16"}</definedName>
    <definedName name="__CON1" localSheetId="3">#REF!</definedName>
    <definedName name="__CON1">#REF!</definedName>
    <definedName name="__CON2" localSheetId="3">#REF!</definedName>
    <definedName name="__CON2">#REF!</definedName>
    <definedName name="__D1" hidden="1">{"'Sheet1'!$L$16"}</definedName>
    <definedName name="__d1500" hidden="1">{"'Sheet1'!$L$16"}</definedName>
    <definedName name="__dai1" localSheetId="3">#REF!</definedName>
    <definedName name="__dai1">#REF!</definedName>
    <definedName name="__dai2" localSheetId="3">#REF!</definedName>
    <definedName name="__dai2">#REF!</definedName>
    <definedName name="__dai3" localSheetId="3">#REF!</definedName>
    <definedName name="__dai3">#REF!</definedName>
    <definedName name="__dai4" localSheetId="3">#REF!</definedName>
    <definedName name="__dai4">#REF!</definedName>
    <definedName name="__dai5" localSheetId="3">#REF!</definedName>
    <definedName name="__dai5">#REF!</definedName>
    <definedName name="__dai6" localSheetId="3">#REF!</definedName>
    <definedName name="__dai6">#REF!</definedName>
    <definedName name="__dan1" localSheetId="3">#REF!</definedName>
    <definedName name="__dan1">#REF!</definedName>
    <definedName name="__dan2" localSheetId="3">#REF!</definedName>
    <definedName name="__dan2">#REF!</definedName>
    <definedName name="__ddn400" localSheetId="3">#REF!</definedName>
    <definedName name="__ddn400">#REF!</definedName>
    <definedName name="__ddn600" localSheetId="3">#REF!</definedName>
    <definedName name="__ddn600">#REF!</definedName>
    <definedName name="__Goi8" hidden="1">{"'Sheet1'!$L$16"}</definedName>
    <definedName name="__gon4" localSheetId="3">#REF!</definedName>
    <definedName name="__gon4">#REF!</definedName>
    <definedName name="__h1" localSheetId="3" hidden="1">{"'Sheet1'!$L$16"}</definedName>
    <definedName name="__h1" hidden="1">{"'Sheet1'!$L$16"}</definedName>
    <definedName name="__h10" localSheetId="3" hidden="1">{#N/A,#N/A,FALSE,"Chi tiÆt"}</definedName>
    <definedName name="__h10" hidden="1">{#N/A,#N/A,FALSE,"Chi tiÆt"}</definedName>
    <definedName name="__h2" localSheetId="3" hidden="1">{"'Sheet1'!$L$16"}</definedName>
    <definedName name="__h2" hidden="1">{"'Sheet1'!$L$16"}</definedName>
    <definedName name="__h3" localSheetId="3" hidden="1">{"'Sheet1'!$L$16"}</definedName>
    <definedName name="__h3" hidden="1">{"'Sheet1'!$L$16"}</definedName>
    <definedName name="__h5" localSheetId="3" hidden="1">{"'Sheet1'!$L$16"}</definedName>
    <definedName name="__h5" hidden="1">{"'Sheet1'!$L$16"}</definedName>
    <definedName name="__h6" localSheetId="3" hidden="1">{"'Sheet1'!$L$16"}</definedName>
    <definedName name="__h6" hidden="1">{"'Sheet1'!$L$16"}</definedName>
    <definedName name="__h7" localSheetId="3" hidden="1">{"'Sheet1'!$L$16"}</definedName>
    <definedName name="__h7" hidden="1">{"'Sheet1'!$L$16"}</definedName>
    <definedName name="__h8" localSheetId="3" hidden="1">{"'Sheet1'!$L$16"}</definedName>
    <definedName name="__h8" hidden="1">{"'Sheet1'!$L$16"}</definedName>
    <definedName name="__h9" localSheetId="3" hidden="1">{"'Sheet1'!$L$16"}</definedName>
    <definedName name="__h9" hidden="1">{"'Sheet1'!$L$16"}</definedName>
    <definedName name="__hom2" localSheetId="3">#REF!</definedName>
    <definedName name="__hom2">#REF!</definedName>
    <definedName name="__K146" hidden="1">{"'Sheet1'!$L$16"}</definedName>
    <definedName name="__KM188" localSheetId="3">#REF!</definedName>
    <definedName name="__KM188">#REF!</definedName>
    <definedName name="__km189" localSheetId="3">#REF!</definedName>
    <definedName name="__km189">#REF!</definedName>
    <definedName name="__km190" localSheetId="3">#REF!</definedName>
    <definedName name="__km190">#REF!</definedName>
    <definedName name="__km191" localSheetId="3">#REF!</definedName>
    <definedName name="__km191">#REF!</definedName>
    <definedName name="__km192" localSheetId="3">#REF!</definedName>
    <definedName name="__km192">#REF!</definedName>
    <definedName name="__km193" localSheetId="3">#REF!</definedName>
    <definedName name="__km193">#REF!</definedName>
    <definedName name="__km194" localSheetId="3">#REF!</definedName>
    <definedName name="__km194">#REF!</definedName>
    <definedName name="__km195" localSheetId="3">#REF!</definedName>
    <definedName name="__km195">#REF!</definedName>
    <definedName name="__km196" localSheetId="3">#REF!</definedName>
    <definedName name="__km196">#REF!</definedName>
    <definedName name="__km197" localSheetId="3">#REF!</definedName>
    <definedName name="__km197">#REF!</definedName>
    <definedName name="__km198" localSheetId="3">#REF!</definedName>
    <definedName name="__km198">#REF!</definedName>
    <definedName name="__Lan1" hidden="1">{"'Sheet1'!$L$16"}</definedName>
    <definedName name="__LAN3" hidden="1">{"'Sheet1'!$L$16"}</definedName>
    <definedName name="__lap1" localSheetId="3">#REF!</definedName>
    <definedName name="__lap1">#REF!</definedName>
    <definedName name="__lap2" localSheetId="3">#REF!</definedName>
    <definedName name="__lap2">#REF!</definedName>
    <definedName name="__lk2" hidden="1">{"'Sheet1'!$L$16"}</definedName>
    <definedName name="__MAC12" localSheetId="3">#REF!</definedName>
    <definedName name="__MAC12">#REF!</definedName>
    <definedName name="__MAC46" localSheetId="3">#REF!</definedName>
    <definedName name="__MAC46">#REF!</definedName>
    <definedName name="__NCL100" localSheetId="3">#REF!</definedName>
    <definedName name="__NCL100">#REF!</definedName>
    <definedName name="__NCL200" localSheetId="3">#REF!</definedName>
    <definedName name="__NCL200">#REF!</definedName>
    <definedName name="__NCL250" localSheetId="3">#REF!</definedName>
    <definedName name="__NCL250">#REF!</definedName>
    <definedName name="__NET2" localSheetId="3">#REF!</definedName>
    <definedName name="__NET2">#REF!</definedName>
    <definedName name="__nin190" localSheetId="3">#REF!</definedName>
    <definedName name="__nin190">#REF!</definedName>
    <definedName name="__NK5" hidden="1">{"'Sheet1'!$L$16"}</definedName>
    <definedName name="__NSO2" localSheetId="3" hidden="1">{"'Sheet1'!$L$16"}</definedName>
    <definedName name="__NSO2" hidden="1">{"'Sheet1'!$L$16"}</definedName>
    <definedName name="__PA3" localSheetId="3" hidden="1">{"'Sheet1'!$L$16"}</definedName>
    <definedName name="__PA3" hidden="1">{"'Sheet1'!$L$16"}</definedName>
    <definedName name="__phi10" localSheetId="3">#REF!</definedName>
    <definedName name="__phi10">#REF!</definedName>
    <definedName name="__phi12" localSheetId="3">#REF!</definedName>
    <definedName name="__phi12">#REF!</definedName>
    <definedName name="__phi14" localSheetId="3">#REF!</definedName>
    <definedName name="__phi14">#REF!</definedName>
    <definedName name="__phi16" localSheetId="3">#REF!</definedName>
    <definedName name="__phi16">#REF!</definedName>
    <definedName name="__phi18" localSheetId="3">#REF!</definedName>
    <definedName name="__phi18">#REF!</definedName>
    <definedName name="__phi20" localSheetId="3">#REF!</definedName>
    <definedName name="__phi20">#REF!</definedName>
    <definedName name="__phi22" localSheetId="3">#REF!</definedName>
    <definedName name="__phi22">#REF!</definedName>
    <definedName name="__phi25" localSheetId="3">#REF!</definedName>
    <definedName name="__phi25">#REF!</definedName>
    <definedName name="__phi28" localSheetId="3">#REF!</definedName>
    <definedName name="__phi28">#REF!</definedName>
    <definedName name="__phi6" localSheetId="3">#REF!</definedName>
    <definedName name="__phi6">#REF!</definedName>
    <definedName name="__phi8" localSheetId="3">#REF!</definedName>
    <definedName name="__phi8">#REF!</definedName>
    <definedName name="__PL1242" localSheetId="3">#REF!</definedName>
    <definedName name="__PL1242">#REF!</definedName>
    <definedName name="__sat10" localSheetId="3">#REF!</definedName>
    <definedName name="__sat10">#REF!</definedName>
    <definedName name="__sat14" localSheetId="3">#REF!</definedName>
    <definedName name="__sat14">#REF!</definedName>
    <definedName name="__sat16" localSheetId="3">#REF!</definedName>
    <definedName name="__sat16">#REF!</definedName>
    <definedName name="__sat20" localSheetId="3">#REF!</definedName>
    <definedName name="__sat20">#REF!</definedName>
    <definedName name="__sat8" localSheetId="3">#REF!</definedName>
    <definedName name="__sat8">#REF!</definedName>
    <definedName name="__sc1" localSheetId="3">#REF!</definedName>
    <definedName name="__sc1">#REF!</definedName>
    <definedName name="__SC2" localSheetId="3">#REF!</definedName>
    <definedName name="__SC2">#REF!</definedName>
    <definedName name="__sc3" localSheetId="3">#REF!</definedName>
    <definedName name="__sc3">#REF!</definedName>
    <definedName name="__slg1" localSheetId="3">#REF!</definedName>
    <definedName name="__slg1">#REF!</definedName>
    <definedName name="__slg2" localSheetId="3">#REF!</definedName>
    <definedName name="__slg2">#REF!</definedName>
    <definedName name="__slg3" localSheetId="3">#REF!</definedName>
    <definedName name="__slg3">#REF!</definedName>
    <definedName name="__slg4" localSheetId="3">#REF!</definedName>
    <definedName name="__slg4">#REF!</definedName>
    <definedName name="__slg5" localSheetId="3">#REF!</definedName>
    <definedName name="__slg5">#REF!</definedName>
    <definedName name="__slg6" localSheetId="3">#REF!</definedName>
    <definedName name="__slg6">#REF!</definedName>
    <definedName name="__SN3" localSheetId="3">#REF!</definedName>
    <definedName name="__SN3">#REF!</definedName>
    <definedName name="__sua20" localSheetId="3">#REF!</definedName>
    <definedName name="__sua20">#REF!</definedName>
    <definedName name="__sua30" localSheetId="3">#REF!</definedName>
    <definedName name="__sua30">#REF!</definedName>
    <definedName name="__TB1" localSheetId="3">#REF!</definedName>
    <definedName name="__TB1">#REF!</definedName>
    <definedName name="__td1" hidden="1">{"'Sheet1'!$L$16"}</definedName>
    <definedName name="__TH1" localSheetId="3">#REF!</definedName>
    <definedName name="__TH1">#REF!</definedName>
    <definedName name="__TH2" localSheetId="3">#REF!</definedName>
    <definedName name="__TH2">#REF!</definedName>
    <definedName name="__TH3" localSheetId="3">#REF!</definedName>
    <definedName name="__TH3">#REF!</definedName>
    <definedName name="__TK155" localSheetId="3">#REF!</definedName>
    <definedName name="__TK155">#REF!</definedName>
    <definedName name="__TK422" localSheetId="3">#REF!</definedName>
    <definedName name="__TK422">#REF!</definedName>
    <definedName name="__TL1" localSheetId="3">#REF!</definedName>
    <definedName name="__TL1">#REF!</definedName>
    <definedName name="__TL2" localSheetId="3">#REF!</definedName>
    <definedName name="__TL2">#REF!</definedName>
    <definedName name="__TL3" localSheetId="3">#REF!</definedName>
    <definedName name="__TL3">#REF!</definedName>
    <definedName name="__TLA120" localSheetId="3">#REF!</definedName>
    <definedName name="__TLA120">#REF!</definedName>
    <definedName name="__TLA35" localSheetId="3">#REF!</definedName>
    <definedName name="__TLA35">#REF!</definedName>
    <definedName name="__TLA50" localSheetId="3">#REF!</definedName>
    <definedName name="__TLA50">#REF!</definedName>
    <definedName name="__TLA70" localSheetId="3">#REF!</definedName>
    <definedName name="__TLA70">#REF!</definedName>
    <definedName name="__TLA95" localSheetId="3">#REF!</definedName>
    <definedName name="__TLA95">#REF!</definedName>
    <definedName name="__tt3" hidden="1">{"'Sheet1'!$L$16"}</definedName>
    <definedName name="__VL100" localSheetId="3">#REF!</definedName>
    <definedName name="__VL100">#REF!</definedName>
    <definedName name="__vl2" localSheetId="3" hidden="1">{"'Sheet1'!$L$16"}</definedName>
    <definedName name="__vl2" hidden="1">{"'Sheet1'!$L$16"}</definedName>
    <definedName name="__VL250" localSheetId="3">#REF!</definedName>
    <definedName name="__VL250">#REF!</definedName>
    <definedName name="__VLP2" hidden="1">{"'Sheet1'!$L$16"}</definedName>
    <definedName name="_1" localSheetId="3">#REF!</definedName>
    <definedName name="_1">#REF!</definedName>
    <definedName name="_1000A01">#N/A</definedName>
    <definedName name="_1BA2500" localSheetId="3">#REF!</definedName>
    <definedName name="_1BA2500">#REF!</definedName>
    <definedName name="_1BA3250" localSheetId="3">#REF!</definedName>
    <definedName name="_1BA3250">#REF!</definedName>
    <definedName name="_1BA400P" localSheetId="3">#REF!</definedName>
    <definedName name="_1BA400P">#REF!</definedName>
    <definedName name="_1CAP001" localSheetId="3">#REF!</definedName>
    <definedName name="_1CAP001">#REF!</definedName>
    <definedName name="_1DAU002" localSheetId="3">#REF!</definedName>
    <definedName name="_1DAU002">#REF!</definedName>
    <definedName name="_1DDAY03" localSheetId="3">#REF!</definedName>
    <definedName name="_1DDAY03">#REF!</definedName>
    <definedName name="_1DDTT01" localSheetId="3">#REF!</definedName>
    <definedName name="_1DDTT01">#REF!</definedName>
    <definedName name="_1FCO101" localSheetId="3">#REF!</definedName>
    <definedName name="_1FCO101">#REF!</definedName>
    <definedName name="_1GIA101" localSheetId="3">#REF!</definedName>
    <definedName name="_1GIA101">#REF!</definedName>
    <definedName name="_1LA1001" localSheetId="3">#REF!</definedName>
    <definedName name="_1LA1001">#REF!</definedName>
    <definedName name="_1MCCBO2" localSheetId="3">#REF!</definedName>
    <definedName name="_1MCCBO2">#REF!</definedName>
    <definedName name="_1PKCAP1" localSheetId="3">#REF!</definedName>
    <definedName name="_1PKCAP1">#REF!</definedName>
    <definedName name="_1PKTT01" localSheetId="3">#REF!</definedName>
    <definedName name="_1PKTT01">#REF!</definedName>
    <definedName name="_1TCD101" localSheetId="3">#REF!</definedName>
    <definedName name="_1TCD101">#REF!</definedName>
    <definedName name="_1TCD201" localSheetId="3">#REF!</definedName>
    <definedName name="_1TCD201">#REF!</definedName>
    <definedName name="_1TD2001" localSheetId="3">#REF!</definedName>
    <definedName name="_1TD2001">#REF!</definedName>
    <definedName name="_1TIHT01" localSheetId="3">#REF!</definedName>
    <definedName name="_1TIHT01">#REF!</definedName>
    <definedName name="_1TRU121" localSheetId="3">#REF!</definedName>
    <definedName name="_1TRU121">#REF!</definedName>
    <definedName name="_2" localSheetId="3">#REF!</definedName>
    <definedName name="_2">#REF!</definedName>
    <definedName name="_2_0ten_" localSheetId="10" hidden="1">#REF!</definedName>
    <definedName name="_2_0ten_" localSheetId="2" hidden="1">#REF!</definedName>
    <definedName name="_2_0ten_" localSheetId="8" hidden="1">#REF!</definedName>
    <definedName name="_2_0ten_" localSheetId="9" hidden="1">#REF!</definedName>
    <definedName name="_2_0ten_" localSheetId="4" hidden="1">#REF!</definedName>
    <definedName name="_2_0ten_" hidden="1">#REF!</definedName>
    <definedName name="_26_0ten_" localSheetId="10" hidden="1">#REF!</definedName>
    <definedName name="_26_0ten_" localSheetId="2" hidden="1">#REF!</definedName>
    <definedName name="_26_0ten_" localSheetId="8" hidden="1">#REF!</definedName>
    <definedName name="_26_0ten_" localSheetId="9" hidden="1">#REF!</definedName>
    <definedName name="_26_0ten_" localSheetId="4" hidden="1">#REF!</definedName>
    <definedName name="_26_0ten_" hidden="1">#REF!</definedName>
    <definedName name="_27_0xoa_" localSheetId="10" hidden="1">#REF!</definedName>
    <definedName name="_27_0xoa_" localSheetId="2" hidden="1">#REF!</definedName>
    <definedName name="_27_0xoa_" localSheetId="8" hidden="1">#REF!</definedName>
    <definedName name="_27_0xoa_" localSheetId="9" hidden="1">#REF!</definedName>
    <definedName name="_27_0xoa_" localSheetId="4" hidden="1">#REF!</definedName>
    <definedName name="_27_0xoa_" hidden="1">#REF!</definedName>
    <definedName name="_28_0ten_" localSheetId="10" hidden="1">#REF!</definedName>
    <definedName name="_28_0ten_" localSheetId="2" hidden="1">#REF!</definedName>
    <definedName name="_28_0ten_" localSheetId="8" hidden="1">#REF!</definedName>
    <definedName name="_28_0ten_" localSheetId="9" hidden="1">#REF!</definedName>
    <definedName name="_28_0ten_" localSheetId="4" hidden="1">#REF!</definedName>
    <definedName name="_28_0ten_" hidden="1">#REF!</definedName>
    <definedName name="_2BLA100" localSheetId="3">#REF!</definedName>
    <definedName name="_2BLA100">#REF!</definedName>
    <definedName name="_2DAL201" localSheetId="3">#REF!</definedName>
    <definedName name="_2DAL201">#REF!</definedName>
    <definedName name="_3_0ten_" localSheetId="10" hidden="1">#REF!</definedName>
    <definedName name="_3_0ten_" localSheetId="2" hidden="1">#REF!</definedName>
    <definedName name="_3_0ten_" localSheetId="8" hidden="1">#REF!</definedName>
    <definedName name="_3_0ten_" localSheetId="9" hidden="1">#REF!</definedName>
    <definedName name="_3_0ten_" localSheetId="4" hidden="1">#REF!</definedName>
    <definedName name="_3_0ten_" hidden="1">#REF!</definedName>
    <definedName name="_3_0xoa_" localSheetId="10" hidden="1">#REF!</definedName>
    <definedName name="_3_0xoa_" localSheetId="2" hidden="1">#REF!</definedName>
    <definedName name="_3_0xoa_" localSheetId="8" hidden="1">#REF!</definedName>
    <definedName name="_3_0xoa_" localSheetId="9" hidden="1">#REF!</definedName>
    <definedName name="_3_0xoa_" localSheetId="4" hidden="1">#REF!</definedName>
    <definedName name="_3_0xoa_" hidden="1">#REF!</definedName>
    <definedName name="_30_0xoa_" localSheetId="10" hidden="1">#REF!</definedName>
    <definedName name="_30_0xoa_" localSheetId="2" hidden="1">#REF!</definedName>
    <definedName name="_30_0xoa_" localSheetId="8" hidden="1">#REF!</definedName>
    <definedName name="_30_0xoa_" localSheetId="9" hidden="1">#REF!</definedName>
    <definedName name="_30_0xoa_" localSheetId="4" hidden="1">#REF!</definedName>
    <definedName name="_30_0xoa_" hidden="1">#REF!</definedName>
    <definedName name="_3BLXMD" localSheetId="3">#REF!</definedName>
    <definedName name="_3BLXMD">#REF!</definedName>
    <definedName name="_3TU0609" localSheetId="3">#REF!</definedName>
    <definedName name="_3TU0609">#REF!</definedName>
    <definedName name="_4___0ten_" localSheetId="10" hidden="1">#REF!</definedName>
    <definedName name="_4___0ten_" localSheetId="2" hidden="1">#REF!</definedName>
    <definedName name="_4___0ten_" localSheetId="8" hidden="1">#REF!</definedName>
    <definedName name="_4___0ten_" localSheetId="9" hidden="1">#REF!</definedName>
    <definedName name="_4___0ten_" localSheetId="4" hidden="1">#REF!</definedName>
    <definedName name="_4___0ten_" hidden="1">#REF!</definedName>
    <definedName name="_4_0xoa_" localSheetId="10" hidden="1">#REF!</definedName>
    <definedName name="_4_0xoa_" localSheetId="2" hidden="1">#REF!</definedName>
    <definedName name="_4_0xoa_" localSheetId="8" hidden="1">#REF!</definedName>
    <definedName name="_4_0xoa_" localSheetId="9" hidden="1">#REF!</definedName>
    <definedName name="_4_0xoa_" localSheetId="4" hidden="1">#REF!</definedName>
    <definedName name="_4_0xoa_" hidden="1">#REF!</definedName>
    <definedName name="_40x4">5100</definedName>
    <definedName name="_4CNT240" localSheetId="3">#REF!</definedName>
    <definedName name="_4CNT240">#REF!</definedName>
    <definedName name="_4CTL240" localSheetId="3">#REF!</definedName>
    <definedName name="_4CTL240">#REF!</definedName>
    <definedName name="_4FCO100" localSheetId="3">#REF!</definedName>
    <definedName name="_4FCO100">#REF!</definedName>
    <definedName name="_4HDCTT4" localSheetId="3">#REF!</definedName>
    <definedName name="_4HDCTT4">#REF!</definedName>
    <definedName name="_4HNCTT4" localSheetId="3">#REF!</definedName>
    <definedName name="_4HNCTT4">#REF!</definedName>
    <definedName name="_4LBCO01" localSheetId="3">#REF!</definedName>
    <definedName name="_4LBCO01">#REF!</definedName>
    <definedName name="_5_0xoa_" localSheetId="10" hidden="1">#REF!</definedName>
    <definedName name="_5_0xoa_" localSheetId="2" hidden="1">#REF!</definedName>
    <definedName name="_5_0xoa_" localSheetId="8" hidden="1">#REF!</definedName>
    <definedName name="_5_0xoa_" localSheetId="9" hidden="1">#REF!</definedName>
    <definedName name="_5_0xoa_" localSheetId="4" hidden="1">#REF!</definedName>
    <definedName name="_5_0xoa_" hidden="1">#REF!</definedName>
    <definedName name="_6___0xoa_" localSheetId="10" hidden="1">#REF!</definedName>
    <definedName name="_6___0xoa_" localSheetId="2" hidden="1">#REF!</definedName>
    <definedName name="_6___0xoa_" localSheetId="8" hidden="1">#REF!</definedName>
    <definedName name="_6___0xoa_" localSheetId="9" hidden="1">#REF!</definedName>
    <definedName name="_6___0xoa_" localSheetId="4" hidden="1">#REF!</definedName>
    <definedName name="_6___0xoa_" hidden="1">#REF!</definedName>
    <definedName name="_6_0ten_" localSheetId="10" hidden="1">#REF!</definedName>
    <definedName name="_6_0ten_" localSheetId="2" hidden="1">#REF!</definedName>
    <definedName name="_6_0ten_" localSheetId="8" hidden="1">#REF!</definedName>
    <definedName name="_6_0ten_" localSheetId="9" hidden="1">#REF!</definedName>
    <definedName name="_6_0ten_" localSheetId="4" hidden="1">#REF!</definedName>
    <definedName name="_6_0ten_" hidden="1">#REF!</definedName>
    <definedName name="_9_0xoa_" localSheetId="10" hidden="1">#REF!</definedName>
    <definedName name="_9_0xoa_" localSheetId="2" hidden="1">#REF!</definedName>
    <definedName name="_9_0xoa_" localSheetId="8" hidden="1">#REF!</definedName>
    <definedName name="_9_0xoa_" localSheetId="9" hidden="1">#REF!</definedName>
    <definedName name="_9_0xoa_" localSheetId="4" hidden="1">#REF!</definedName>
    <definedName name="_9_0xoa_" hidden="1">#REF!</definedName>
    <definedName name="_a1" localSheetId="3" hidden="1">{"'Sheet1'!$L$16"}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ban2" hidden="1">{"'Sheet1'!$L$16"}</definedName>
    <definedName name="_boi1" localSheetId="3">#REF!</definedName>
    <definedName name="_boi1">#REF!</definedName>
    <definedName name="_boi2" localSheetId="3">#REF!</definedName>
    <definedName name="_boi2">#REF!</definedName>
    <definedName name="_boi3" localSheetId="3">#REF!</definedName>
    <definedName name="_boi3">#REF!</definedName>
    <definedName name="_boi4" localSheetId="3">#REF!</definedName>
    <definedName name="_boi4">#REF!</definedName>
    <definedName name="_btm10" localSheetId="3">#REF!</definedName>
    <definedName name="_btm10">#REF!</definedName>
    <definedName name="_btm100" localSheetId="3">#REF!</definedName>
    <definedName name="_btm100">#REF!</definedName>
    <definedName name="_BTM250" localSheetId="3">#REF!</definedName>
    <definedName name="_BTM250">#REF!</definedName>
    <definedName name="_btM300" localSheetId="3">#REF!</definedName>
    <definedName name="_btM300">#REF!</definedName>
    <definedName name="_Builtin155" hidden="1">#N/A</definedName>
    <definedName name="_cao1" localSheetId="3">#REF!</definedName>
    <definedName name="_cao1">#REF!</definedName>
    <definedName name="_cao2" localSheetId="3">#REF!</definedName>
    <definedName name="_cao2">#REF!</definedName>
    <definedName name="_cao3" localSheetId="3">#REF!</definedName>
    <definedName name="_cao3">#REF!</definedName>
    <definedName name="_cao4" localSheetId="3">#REF!</definedName>
    <definedName name="_cao4">#REF!</definedName>
    <definedName name="_cao5" localSheetId="3">#REF!</definedName>
    <definedName name="_cao5">#REF!</definedName>
    <definedName name="_cao6" localSheetId="3">#REF!</definedName>
    <definedName name="_cao6">#REF!</definedName>
    <definedName name="_cep1" hidden="1">{"'Sheet1'!$L$16"}</definedName>
    <definedName name="_Coc39" hidden="1">{"'Sheet1'!$L$16"}</definedName>
    <definedName name="_CON1" localSheetId="3">#REF!</definedName>
    <definedName name="_CON1">#REF!</definedName>
    <definedName name="_CON2" localSheetId="3">#REF!</definedName>
    <definedName name="_CON2">#REF!</definedName>
    <definedName name="_D1" hidden="1">{"'Sheet1'!$L$16"}</definedName>
    <definedName name="_d1500" hidden="1">{"'Sheet1'!$L$16"}</definedName>
    <definedName name="_dai1" localSheetId="3">#REF!</definedName>
    <definedName name="_dai1">#REF!</definedName>
    <definedName name="_dai2" localSheetId="3">#REF!</definedName>
    <definedName name="_dai2">#REF!</definedName>
    <definedName name="_dai3" localSheetId="3">#REF!</definedName>
    <definedName name="_dai3">#REF!</definedName>
    <definedName name="_dai4" localSheetId="3">#REF!</definedName>
    <definedName name="_dai4">#REF!</definedName>
    <definedName name="_dai5" localSheetId="3">#REF!</definedName>
    <definedName name="_dai5">#REF!</definedName>
    <definedName name="_dai6" localSheetId="3">#REF!</definedName>
    <definedName name="_dai6">#REF!</definedName>
    <definedName name="_dan1" localSheetId="3">#REF!</definedName>
    <definedName name="_dan1">#REF!</definedName>
    <definedName name="_dan2" localSheetId="3">#REF!</definedName>
    <definedName name="_dan2">#REF!</definedName>
    <definedName name="_ddn400" localSheetId="3">#REF!</definedName>
    <definedName name="_ddn400">#REF!</definedName>
    <definedName name="_ddn600" localSheetId="3">#REF!</definedName>
    <definedName name="_ddn600">#REF!</definedName>
    <definedName name="_Fill" localSheetId="10" hidden="1">#REF!</definedName>
    <definedName name="_Fill" localSheetId="2" hidden="1">#REF!</definedName>
    <definedName name="_Fill" localSheetId="8" hidden="1">#REF!</definedName>
    <definedName name="_Fill" localSheetId="9" hidden="1">#REF!</definedName>
    <definedName name="_Fill" localSheetId="3" hidden="1">#REF!</definedName>
    <definedName name="_Fill" localSheetId="4" hidden="1">#REF!</definedName>
    <definedName name="_Fill" hidden="1">#REF!</definedName>
    <definedName name="_xlnm._FilterDatabase" localSheetId="7" hidden="1">#REF!</definedName>
    <definedName name="_xlnm._FilterDatabase" localSheetId="10" hidden="1">#REF!</definedName>
    <definedName name="_xlnm._FilterDatabase" localSheetId="2" hidden="1">#REF!</definedName>
    <definedName name="_xlnm._FilterDatabase" localSheetId="8" hidden="1">#REF!</definedName>
    <definedName name="_xlnm._FilterDatabase" localSheetId="9" hidden="1">#REF!</definedName>
    <definedName name="_xlnm._FilterDatabase" localSheetId="4" hidden="1">#REF!</definedName>
    <definedName name="_xlnm._FilterDatabase" hidden="1">#REF!</definedName>
    <definedName name="_Goi8" hidden="1">{"'Sheet1'!$L$16"}</definedName>
    <definedName name="_gon4" localSheetId="3">#REF!</definedName>
    <definedName name="_gon4">#REF!</definedName>
    <definedName name="_h1" localSheetId="3" hidden="1">{"'Sheet1'!$L$16"}</definedName>
    <definedName name="_h1" hidden="1">{"'Sheet1'!$L$16"}</definedName>
    <definedName name="_h10" localSheetId="3" hidden="1">{#N/A,#N/A,FALSE,"Chi tiÆt"}</definedName>
    <definedName name="_h10" hidden="1">{#N/A,#N/A,FALSE,"Chi tiÆt"}</definedName>
    <definedName name="_h2" localSheetId="3" hidden="1">{"'Sheet1'!$L$16"}</definedName>
    <definedName name="_h2" hidden="1">{"'Sheet1'!$L$16"}</definedName>
    <definedName name="_h3" localSheetId="3" hidden="1">{"'Sheet1'!$L$16"}</definedName>
    <definedName name="_h3" hidden="1">{"'Sheet1'!$L$16"}</definedName>
    <definedName name="_h5" localSheetId="3" hidden="1">{"'Sheet1'!$L$16"}</definedName>
    <definedName name="_h5" hidden="1">{"'Sheet1'!$L$16"}</definedName>
    <definedName name="_h6" localSheetId="3" hidden="1">{"'Sheet1'!$L$16"}</definedName>
    <definedName name="_h6" hidden="1">{"'Sheet1'!$L$16"}</definedName>
    <definedName name="_h7" localSheetId="3" hidden="1">{"'Sheet1'!$L$16"}</definedName>
    <definedName name="_h7" hidden="1">{"'Sheet1'!$L$16"}</definedName>
    <definedName name="_h8" localSheetId="3" hidden="1">{"'Sheet1'!$L$16"}</definedName>
    <definedName name="_h8" hidden="1">{"'Sheet1'!$L$16"}</definedName>
    <definedName name="_h9" localSheetId="3" hidden="1">{"'Sheet1'!$L$16"}</definedName>
    <definedName name="_h9" hidden="1">{"'Sheet1'!$L$16"}</definedName>
    <definedName name="_hom2" localSheetId="3">#REF!</definedName>
    <definedName name="_hom2">#REF!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K146" hidden="1">{"'Sheet1'!$L$16"}</definedName>
    <definedName name="_Key1" localSheetId="10" hidden="1">#REF!</definedName>
    <definedName name="_Key1" localSheetId="2" hidden="1">#REF!</definedName>
    <definedName name="_Key1" localSheetId="8" hidden="1">#REF!</definedName>
    <definedName name="_Key1" localSheetId="9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10" hidden="1">#REF!</definedName>
    <definedName name="_Key2" localSheetId="2" hidden="1">#REF!</definedName>
    <definedName name="_Key2" localSheetId="8" hidden="1">#REF!</definedName>
    <definedName name="_Key2" localSheetId="9" hidden="1">#REF!</definedName>
    <definedName name="_Key2" localSheetId="3" hidden="1">#REF!</definedName>
    <definedName name="_Key2" localSheetId="4" hidden="1">#REF!</definedName>
    <definedName name="_Key2" hidden="1">#REF!</definedName>
    <definedName name="_KH08" hidden="1">{#N/A,#N/A,FALSE,"Chi tiÆt"}</definedName>
    <definedName name="_KM188" localSheetId="3">#REF!</definedName>
    <definedName name="_KM188">#REF!</definedName>
    <definedName name="_km189" localSheetId="3">#REF!</definedName>
    <definedName name="_km189">#REF!</definedName>
    <definedName name="_km190" localSheetId="3">#REF!</definedName>
    <definedName name="_km190">#REF!</definedName>
    <definedName name="_km191" localSheetId="3">#REF!</definedName>
    <definedName name="_km191">#REF!</definedName>
    <definedName name="_km192" localSheetId="3">#REF!</definedName>
    <definedName name="_km192">#REF!</definedName>
    <definedName name="_km193" localSheetId="3">#REF!</definedName>
    <definedName name="_km193">#REF!</definedName>
    <definedName name="_km194" localSheetId="3">#REF!</definedName>
    <definedName name="_km194">#REF!</definedName>
    <definedName name="_km195" localSheetId="3">#REF!</definedName>
    <definedName name="_km195">#REF!</definedName>
    <definedName name="_km196" localSheetId="3">#REF!</definedName>
    <definedName name="_km196">#REF!</definedName>
    <definedName name="_km197" localSheetId="3">#REF!</definedName>
    <definedName name="_km197">#REF!</definedName>
    <definedName name="_km198" localSheetId="3">#REF!</definedName>
    <definedName name="_km198">#REF!</definedName>
    <definedName name="_Lan1" hidden="1">{"'Sheet1'!$L$16"}</definedName>
    <definedName name="_LAN3" hidden="1">{"'Sheet1'!$L$16"}</definedName>
    <definedName name="_lap1" localSheetId="3">#REF!</definedName>
    <definedName name="_lap1">#REF!</definedName>
    <definedName name="_lap2" localSheetId="3">#REF!</definedName>
    <definedName name="_lap2">#REF!</definedName>
    <definedName name="_lk2" hidden="1">{"'Sheet1'!$L$16"}</definedName>
    <definedName name="_M36" hidden="1">{"'Sheet1'!$L$16"}</definedName>
    <definedName name="_m4" hidden="1">{"'Sheet1'!$L$16"}</definedName>
    <definedName name="_MAC12" localSheetId="3">#REF!</definedName>
    <definedName name="_MAC12">#REF!</definedName>
    <definedName name="_MAC46" localSheetId="3">#REF!</definedName>
    <definedName name="_MAC46">#REF!</definedName>
    <definedName name="_NCL100" localSheetId="3">#REF!</definedName>
    <definedName name="_NCL100">#REF!</definedName>
    <definedName name="_NCL200" localSheetId="3">#REF!</definedName>
    <definedName name="_NCL200">#REF!</definedName>
    <definedName name="_NCL250" localSheetId="3">#REF!</definedName>
    <definedName name="_NCL250">#REF!</definedName>
    <definedName name="_NET2" localSheetId="3">#REF!</definedName>
    <definedName name="_NET2">#REF!</definedName>
    <definedName name="_nin190" localSheetId="3">#REF!</definedName>
    <definedName name="_nin190">#REF!</definedName>
    <definedName name="_NK5" hidden="1">{"'Sheet1'!$L$16"}</definedName>
    <definedName name="_NSO2" localSheetId="3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3" hidden="1">{"'Sheet1'!$L$16"}</definedName>
    <definedName name="_PA3" hidden="1">{"'Sheet1'!$L$16"}</definedName>
    <definedName name="_phi10" localSheetId="3">#REF!</definedName>
    <definedName name="_phi10">#REF!</definedName>
    <definedName name="_phi12" localSheetId="3">#REF!</definedName>
    <definedName name="_phi12">#REF!</definedName>
    <definedName name="_phi14" localSheetId="3">#REF!</definedName>
    <definedName name="_phi14">#REF!</definedName>
    <definedName name="_phi16" localSheetId="3">#REF!</definedName>
    <definedName name="_phi16">#REF!</definedName>
    <definedName name="_phi18" localSheetId="3">#REF!</definedName>
    <definedName name="_phi18">#REF!</definedName>
    <definedName name="_phi20" localSheetId="3">#REF!</definedName>
    <definedName name="_phi20">#REF!</definedName>
    <definedName name="_phi22" localSheetId="3">#REF!</definedName>
    <definedName name="_phi22">#REF!</definedName>
    <definedName name="_phi25" localSheetId="3">#REF!</definedName>
    <definedName name="_phi25">#REF!</definedName>
    <definedName name="_phi28" localSheetId="3">#REF!</definedName>
    <definedName name="_phi28">#REF!</definedName>
    <definedName name="_phi6" localSheetId="3">#REF!</definedName>
    <definedName name="_phi6">#REF!</definedName>
    <definedName name="_phi8" localSheetId="3">#REF!</definedName>
    <definedName name="_phi8">#REF!</definedName>
    <definedName name="_phu2" hidden="1">{"'Sheet1'!$L$16"}</definedName>
    <definedName name="_PL1242" localSheetId="3">#REF!</definedName>
    <definedName name="_PL1242">#REF!</definedName>
    <definedName name="_PL3" localSheetId="10" hidden="1">#REF!</definedName>
    <definedName name="_PL3" localSheetId="2" hidden="1">#REF!</definedName>
    <definedName name="_PL3" localSheetId="8" hidden="1">#REF!</definedName>
    <definedName name="_PL3" localSheetId="9" hidden="1">#REF!</definedName>
    <definedName name="_PL3" localSheetId="4" hidden="1">#REF!</definedName>
    <definedName name="_PL3" hidden="1">#REF!</definedName>
    <definedName name="_sat10" localSheetId="3">#REF!</definedName>
    <definedName name="_sat10">#REF!</definedName>
    <definedName name="_sat14" localSheetId="3">#REF!</definedName>
    <definedName name="_sat14">#REF!</definedName>
    <definedName name="_sat16" localSheetId="3">#REF!</definedName>
    <definedName name="_sat16">#REF!</definedName>
    <definedName name="_sat20" localSheetId="3">#REF!</definedName>
    <definedName name="_sat20">#REF!</definedName>
    <definedName name="_sat8" localSheetId="3">#REF!</definedName>
    <definedName name="_sat8">#REF!</definedName>
    <definedName name="_sc1" localSheetId="3">#REF!</definedName>
    <definedName name="_sc1">#REF!</definedName>
    <definedName name="_SC2" localSheetId="3">#REF!</definedName>
    <definedName name="_SC2">#REF!</definedName>
    <definedName name="_sc3" localSheetId="3">#REF!</definedName>
    <definedName name="_sc3">#REF!</definedName>
    <definedName name="_slg1" localSheetId="3">#REF!</definedName>
    <definedName name="_slg1">#REF!</definedName>
    <definedName name="_slg2" localSheetId="3">#REF!</definedName>
    <definedName name="_slg2">#REF!</definedName>
    <definedName name="_slg3" localSheetId="3">#REF!</definedName>
    <definedName name="_slg3">#REF!</definedName>
    <definedName name="_slg4" localSheetId="3">#REF!</definedName>
    <definedName name="_slg4">#REF!</definedName>
    <definedName name="_slg5" localSheetId="3">#REF!</definedName>
    <definedName name="_slg5">#REF!</definedName>
    <definedName name="_slg6" localSheetId="3">#REF!</definedName>
    <definedName name="_slg6">#REF!</definedName>
    <definedName name="_SN3" localSheetId="3">#REF!</definedName>
    <definedName name="_SN3">#REF!</definedName>
    <definedName name="_Sort" localSheetId="10" hidden="1">#REF!</definedName>
    <definedName name="_Sort" localSheetId="2" hidden="1">#REF!</definedName>
    <definedName name="_Sort" localSheetId="8" hidden="1">#REF!</definedName>
    <definedName name="_Sort" localSheetId="9" hidden="1">#REF!</definedName>
    <definedName name="_Sort" localSheetId="3" hidden="1">#REF!</definedName>
    <definedName name="_Sort" localSheetId="4" hidden="1">#REF!</definedName>
    <definedName name="_Sort" hidden="1">#REF!</definedName>
    <definedName name="_sua20" localSheetId="3">#REF!</definedName>
    <definedName name="_sua20">#REF!</definedName>
    <definedName name="_sua30" localSheetId="3">#REF!</definedName>
    <definedName name="_sua30">#REF!</definedName>
    <definedName name="_TB1" localSheetId="3">#REF!</definedName>
    <definedName name="_TB1">#REF!</definedName>
    <definedName name="_td1" hidden="1">{"'Sheet1'!$L$16"}</definedName>
    <definedName name="_TH1" localSheetId="3">#REF!</definedName>
    <definedName name="_TH1">#REF!</definedName>
    <definedName name="_TH2" localSheetId="3">#REF!</definedName>
    <definedName name="_TH2">#REF!</definedName>
    <definedName name="_TH3" localSheetId="3">#REF!</definedName>
    <definedName name="_TH3">#REF!</definedName>
    <definedName name="_TK155" localSheetId="3">#REF!</definedName>
    <definedName name="_TK155">#REF!</definedName>
    <definedName name="_TK422" localSheetId="3">#REF!</definedName>
    <definedName name="_TK422">#REF!</definedName>
    <definedName name="_TL1" localSheetId="3">#REF!</definedName>
    <definedName name="_TL1">#REF!</definedName>
    <definedName name="_TL2" localSheetId="3">#REF!</definedName>
    <definedName name="_TL2">#REF!</definedName>
    <definedName name="_TL3" localSheetId="3">#REF!</definedName>
    <definedName name="_TL3">#REF!</definedName>
    <definedName name="_TLA120" localSheetId="3">#REF!</definedName>
    <definedName name="_TLA120">#REF!</definedName>
    <definedName name="_TLA35" localSheetId="3">#REF!</definedName>
    <definedName name="_TLA35">#REF!</definedName>
    <definedName name="_TLA50" localSheetId="3">#REF!</definedName>
    <definedName name="_TLA50">#REF!</definedName>
    <definedName name="_TLA70" localSheetId="3">#REF!</definedName>
    <definedName name="_TLA70">#REF!</definedName>
    <definedName name="_TLA95" localSheetId="3">#REF!</definedName>
    <definedName name="_TLA95">#REF!</definedName>
    <definedName name="_Tru21" hidden="1">{"'Sheet1'!$L$16"}</definedName>
    <definedName name="_tt3" hidden="1">{"'Sheet1'!$L$16"}</definedName>
    <definedName name="_TT31" hidden="1">{"'Sheet1'!$L$16"}</definedName>
    <definedName name="_vc4" hidden="1">{"'Sheet1'!$L$16"}</definedName>
    <definedName name="_VL100" localSheetId="3">#REF!</definedName>
    <definedName name="_VL100">#REF!</definedName>
    <definedName name="_vl2" localSheetId="3" hidden="1">{"'Sheet1'!$L$16"}</definedName>
    <definedName name="_vl2" hidden="1">{"'Sheet1'!$L$16"}</definedName>
    <definedName name="_VL250" localSheetId="3">#REF!</definedName>
    <definedName name="_VL250">#REF!</definedName>
    <definedName name="_VLP2" hidden="1">{"'Sheet1'!$L$16"}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3">#REF!</definedName>
    <definedName name="A120_">#REF!</definedName>
    <definedName name="a277Print_Titles" localSheetId="3">#REF!</definedName>
    <definedName name="a277Print_Titles">#REF!</definedName>
    <definedName name="A35_" localSheetId="3">#REF!</definedName>
    <definedName name="A35_">#REF!</definedName>
    <definedName name="A50_" localSheetId="3">#REF!</definedName>
    <definedName name="A50_">#REF!</definedName>
    <definedName name="A6N2" localSheetId="3">#REF!</definedName>
    <definedName name="A6N2">#REF!</definedName>
    <definedName name="A6N3" localSheetId="3">#REF!</definedName>
    <definedName name="A6N3">#REF!</definedName>
    <definedName name="A70_" localSheetId="3">#REF!</definedName>
    <definedName name="A70_">#REF!</definedName>
    <definedName name="A95_" localSheetId="3">#REF!</definedName>
    <definedName name="A95_">#REF!</definedName>
    <definedName name="aa" localSheetId="3">#REF!</definedName>
    <definedName name="aa">#REF!</definedName>
    <definedName name="abc" localSheetId="3">#REF!</definedName>
    <definedName name="abc">#REF!</definedName>
    <definedName name="AC120_" localSheetId="3">#REF!</definedName>
    <definedName name="AC120_">#REF!</definedName>
    <definedName name="AC35_" localSheetId="3">#REF!</definedName>
    <definedName name="AC35_">#REF!</definedName>
    <definedName name="AC50_" localSheetId="3">#REF!</definedName>
    <definedName name="AC50_">#REF!</definedName>
    <definedName name="AC70_" localSheetId="3">#REF!</definedName>
    <definedName name="AC70_">#REF!</definedName>
    <definedName name="AC95_" localSheetId="3">#REF!</definedName>
    <definedName name="AC95_">#REF!</definedName>
    <definedName name="AccessDatabase" hidden="1">"C:\Documents and Settings\trong.tran\My Documents\Phieu thu chi.mdb"</definedName>
    <definedName name="ADADADD" hidden="1">{"'Sheet1'!$L$16"}</definedName>
    <definedName name="ADAY" localSheetId="3">#REF!</definedName>
    <definedName name="ADAY">#REF!</definedName>
    <definedName name="ADP" localSheetId="3">#REF!</definedName>
    <definedName name="ADP">#REF!</definedName>
    <definedName name="AKHAC" localSheetId="3">#REF!</definedName>
    <definedName name="AKHAC">#REF!</definedName>
    <definedName name="All_Item" localSheetId="3">#REF!</definedName>
    <definedName name="All_Item">#REF!</definedName>
    <definedName name="ALPIN">#N/A</definedName>
    <definedName name="ALPJYOU">#N/A</definedName>
    <definedName name="ALPTOI">#N/A</definedName>
    <definedName name="ALTINH" localSheetId="3">#REF!</definedName>
    <definedName name="ALTINH">#REF!</definedName>
    <definedName name="Anguon" localSheetId="3">#REF!</definedName>
    <definedName name="Anguon">#REF!</definedName>
    <definedName name="ANN" localSheetId="3">#REF!</definedName>
    <definedName name="ANN">#REF!</definedName>
    <definedName name="anpha" localSheetId="3">#REF!</definedName>
    <definedName name="anpha">#REF!</definedName>
    <definedName name="ANQD" localSheetId="3">#REF!</definedName>
    <definedName name="ANQD">#REF!</definedName>
    <definedName name="ANQQH" localSheetId="3">#REF!</definedName>
    <definedName name="ANQQH">#REF!</definedName>
    <definedName name="anscount" localSheetId="3" hidden="1">3</definedName>
    <definedName name="anscount" hidden="1">1</definedName>
    <definedName name="ANSNN" localSheetId="3">#REF!</definedName>
    <definedName name="ANSNN">#REF!</definedName>
    <definedName name="ANSNNxnk" localSheetId="3">#REF!</definedName>
    <definedName name="ANSNNxnk">#REF!</definedName>
    <definedName name="APC" localSheetId="3">#REF!</definedName>
    <definedName name="APC">#REF!</definedName>
    <definedName name="AS2DocOpenMode" hidden="1">"AS2DocumentEdit"</definedName>
    <definedName name="ATGT" hidden="1">{"'Sheet1'!$L$16"}</definedName>
    <definedName name="ATRAM" localSheetId="3">#REF!</definedName>
    <definedName name="ATRAM">#REF!</definedName>
    <definedName name="ATW" localSheetId="3">#REF!</definedName>
    <definedName name="ATW">#REF!</definedName>
    <definedName name="b_240" localSheetId="3">#REF!</definedName>
    <definedName name="b_240">#REF!</definedName>
    <definedName name="b_280" localSheetId="3">#REF!</definedName>
    <definedName name="b_280">#REF!</definedName>
    <definedName name="b_320" localSheetId="3">#REF!</definedName>
    <definedName name="b_320">#REF!</definedName>
    <definedName name="BANG_CHI_TIET_THI_NGHIEM_CONG_TO" localSheetId="3">#REF!</definedName>
    <definedName name="BANG_CHI_TIET_THI_NGHIEM_CONG_TO">#REF!</definedName>
    <definedName name="BANG_CHI_TIET_THI_NGHIEM_DZ0.4KV" localSheetId="3">#REF!</definedName>
    <definedName name="BANG_CHI_TIET_THI_NGHIEM_DZ0.4KV">#REF!</definedName>
    <definedName name="Bang_cly" localSheetId="3">#REF!</definedName>
    <definedName name="Bang_cly">#REF!</definedName>
    <definedName name="Bang_CVC" localSheetId="3">#REF!</definedName>
    <definedName name="Bang_CVC">#REF!</definedName>
    <definedName name="bang_gia" localSheetId="3">#REF!</definedName>
    <definedName name="bang_gia">#REF!</definedName>
    <definedName name="BANG_TONG_HOP_CONG_TO" localSheetId="3">#REF!</definedName>
    <definedName name="BANG_TONG_HOP_CONG_TO">#REF!</definedName>
    <definedName name="BANG_TONG_HOP_DZ0.4KV" localSheetId="3">#REF!</definedName>
    <definedName name="BANG_TONG_HOP_DZ0.4KV">#REF!</definedName>
    <definedName name="BANG_TONG_HOP_DZ22KV" localSheetId="3">#REF!</definedName>
    <definedName name="BANG_TONG_HOP_DZ22KV">#REF!</definedName>
    <definedName name="BANG_TONG_HOP_KHO_BAI" localSheetId="3">#REF!</definedName>
    <definedName name="BANG_TONG_HOP_KHO_BAI">#REF!</definedName>
    <definedName name="BANG_TONG_HOP_TBA" localSheetId="3">#REF!</definedName>
    <definedName name="BANG_TONG_HOP_TBA">#REF!</definedName>
    <definedName name="Bang_travl" localSheetId="3">#REF!</definedName>
    <definedName name="Bang_travl">#REF!</definedName>
    <definedName name="bangchu" localSheetId="3">#REF!</definedName>
    <definedName name="bangchu">#REF!</definedName>
    <definedName name="bb" localSheetId="3">{"Thuxm2.xls","Sheet1"}</definedName>
    <definedName name="bb">{"Thuxm2.xls","Sheet1"}</definedName>
    <definedName name="BCBo" localSheetId="3" hidden="1">{"'Sheet1'!$L$16"}</definedName>
    <definedName name="BCBo" hidden="1">{"'Sheet1'!$L$16"}</definedName>
    <definedName name="BDAY" localSheetId="3">#REF!</definedName>
    <definedName name="BDAY">#REF!</definedName>
    <definedName name="beepsound" localSheetId="3">#REF!</definedName>
    <definedName name="beepsound">#REF!</definedName>
    <definedName name="bengam" localSheetId="3">#REF!</definedName>
    <definedName name="bengam">#REF!</definedName>
    <definedName name="benuoc" localSheetId="3">#REF!</definedName>
    <definedName name="benuoc">#REF!</definedName>
    <definedName name="beta" localSheetId="3">#REF!</definedName>
    <definedName name="beta">#REF!</definedName>
    <definedName name="Bgiang" hidden="1">{"'Sheet1'!$L$16"}</definedName>
    <definedName name="bhfh" hidden="1">{"'Sheet1'!$L$16"}</definedName>
    <definedName name="Bien1" localSheetId="10" hidden="1">#REF!</definedName>
    <definedName name="Bien1" localSheetId="2" hidden="1">#REF!</definedName>
    <definedName name="Bien1" localSheetId="8" hidden="1">#REF!</definedName>
    <definedName name="Bien1" localSheetId="9" hidden="1">#REF!</definedName>
    <definedName name="Bien1" localSheetId="4" hidden="1">#REF!</definedName>
    <definedName name="Bien1" hidden="1">#REF!</definedName>
    <definedName name="BieuTCPC" localSheetId="10" hidden="1">#REF!</definedName>
    <definedName name="BieuTCPC" localSheetId="2" hidden="1">#REF!</definedName>
    <definedName name="BieuTCPC" localSheetId="8" hidden="1">#REF!</definedName>
    <definedName name="BieuTCPC" localSheetId="9" hidden="1">#REF!</definedName>
    <definedName name="BieuTCPC" localSheetId="4" hidden="1">#REF!</definedName>
    <definedName name="BieuTCPC" hidden="1">#REF!</definedName>
    <definedName name="blkh" localSheetId="3">#REF!</definedName>
    <definedName name="blkh">#REF!</definedName>
    <definedName name="blkh1" localSheetId="3">#REF!</definedName>
    <definedName name="blkh1">#REF!</definedName>
    <definedName name="Book2" localSheetId="3">#REF!</definedName>
    <definedName name="Book2">#REF!</definedName>
    <definedName name="BOQ" localSheetId="3">#REF!</definedName>
    <definedName name="BOQ">#REF!</definedName>
    <definedName name="btchiuaxitm300" localSheetId="3">#REF!</definedName>
    <definedName name="btchiuaxitm300">#REF!</definedName>
    <definedName name="BTchiuaxm200" localSheetId="3">#REF!</definedName>
    <definedName name="BTchiuaxm200">#REF!</definedName>
    <definedName name="btcocM400" localSheetId="3">#REF!</definedName>
    <definedName name="btcocM400">#REF!</definedName>
    <definedName name="btl" hidden="1">{"'Sheet1'!$L$16"}</definedName>
    <definedName name="BTlotm100" localSheetId="3">#REF!</definedName>
    <definedName name="BTlotm100">#REF!</definedName>
    <definedName name="BTRAM" localSheetId="3">#REF!</definedName>
    <definedName name="BTRAM">#REF!</definedName>
    <definedName name="BU_CHENH_LECH_DZ0.4KV" localSheetId="3">#REF!</definedName>
    <definedName name="BU_CHENH_LECH_DZ0.4KV">#REF!</definedName>
    <definedName name="BU_CHENH_LECH_DZ22KV" localSheetId="3">#REF!</definedName>
    <definedName name="BU_CHENH_LECH_DZ22KV">#REF!</definedName>
    <definedName name="BU_CHENH_LECH_TBA" localSheetId="3">#REF!</definedName>
    <definedName name="BU_CHENH_LECH_TBA">#REF!</definedName>
    <definedName name="Bulongma">8700</definedName>
    <definedName name="BVCISUMMARY" localSheetId="3">#REF!</definedName>
    <definedName name="BVCISUMMARY">#REF!</definedName>
    <definedName name="BŸo_cŸo_täng_hìp_giŸ_trÙ_t_i_s_n_câ__Ùnh" localSheetId="3">#REF!</definedName>
    <definedName name="BŸo_cŸo_täng_hìp_giŸ_trÙ_t_i_s_n_câ__Ùnh">#REF!</definedName>
    <definedName name="C.1.1..Phat_tuyen" localSheetId="3">#REF!</definedName>
    <definedName name="C.1.1..Phat_tuyen">#REF!</definedName>
    <definedName name="C.1.10..VC_Thu_cong_CG" localSheetId="3">#REF!</definedName>
    <definedName name="C.1.10..VC_Thu_cong_CG">#REF!</definedName>
    <definedName name="C.1.2..Chat_cay_thu_cong" localSheetId="3">#REF!</definedName>
    <definedName name="C.1.2..Chat_cay_thu_cong">#REF!</definedName>
    <definedName name="C.1.3..Chat_cay_may" localSheetId="3">#REF!</definedName>
    <definedName name="C.1.3..Chat_cay_may">#REF!</definedName>
    <definedName name="C.1.4..Dao_goc_cay" localSheetId="3">#REF!</definedName>
    <definedName name="C.1.4..Dao_goc_cay">#REF!</definedName>
    <definedName name="C.1.5..Lam_duong_tam" localSheetId="3">#REF!</definedName>
    <definedName name="C.1.5..Lam_duong_tam">#REF!</definedName>
    <definedName name="C.1.6..Lam_cau_tam" localSheetId="3">#REF!</definedName>
    <definedName name="C.1.6..Lam_cau_tam">#REF!</definedName>
    <definedName name="C.1.7..Rai_da_chong_lun" localSheetId="3">#REF!</definedName>
    <definedName name="C.1.7..Rai_da_chong_lun">#REF!</definedName>
    <definedName name="C.1.8..Lam_kho_tam" localSheetId="3">#REF!</definedName>
    <definedName name="C.1.8..Lam_kho_tam">#REF!</definedName>
    <definedName name="C.1.8..San_mat_bang" localSheetId="3">#REF!</definedName>
    <definedName name="C.1.8..San_mat_bang">#REF!</definedName>
    <definedName name="C.2.1..VC_Thu_cong" localSheetId="3">#REF!</definedName>
    <definedName name="C.2.1..VC_Thu_cong">#REF!</definedName>
    <definedName name="C.2.2..VC_T_cong_CG" localSheetId="3">#REF!</definedName>
    <definedName name="C.2.2..VC_T_cong_CG">#REF!</definedName>
    <definedName name="C.2.3..Boc_do" localSheetId="3">#REF!</definedName>
    <definedName name="C.2.3..Boc_do">#REF!</definedName>
    <definedName name="C.3.1..Dao_dat_mong_cot" localSheetId="3">#REF!</definedName>
    <definedName name="C.3.1..Dao_dat_mong_cot">#REF!</definedName>
    <definedName name="C.3.2..Dao_dat_de_dap" localSheetId="3">#REF!</definedName>
    <definedName name="C.3.2..Dao_dat_de_dap">#REF!</definedName>
    <definedName name="C.3.3..Dap_dat_mong" localSheetId="3">#REF!</definedName>
    <definedName name="C.3.3..Dap_dat_mong">#REF!</definedName>
    <definedName name="C.3.4..Dao_dap_TDia" localSheetId="3">#REF!</definedName>
    <definedName name="C.3.4..Dao_dap_TDia">#REF!</definedName>
    <definedName name="C.3.5..Dap_bo_bao" localSheetId="3">#REF!</definedName>
    <definedName name="C.3.5..Dap_bo_bao">#REF!</definedName>
    <definedName name="C.3.6..Bom_tat_nuoc" localSheetId="3">#REF!</definedName>
    <definedName name="C.3.6..Bom_tat_nuoc">#REF!</definedName>
    <definedName name="C.3.7..Dao_bun" localSheetId="3">#REF!</definedName>
    <definedName name="C.3.7..Dao_bun">#REF!</definedName>
    <definedName name="C.3.8..Dap_cat_CT" localSheetId="3">#REF!</definedName>
    <definedName name="C.3.8..Dap_cat_CT">#REF!</definedName>
    <definedName name="C.3.9..Dao_pha_da" localSheetId="3">#REF!</definedName>
    <definedName name="C.3.9..Dao_pha_da">#REF!</definedName>
    <definedName name="C.4.1.Cot_thep" localSheetId="3">#REF!</definedName>
    <definedName name="C.4.1.Cot_thep">#REF!</definedName>
    <definedName name="C.4.2..Van_khuon" localSheetId="3">#REF!</definedName>
    <definedName name="C.4.2..Van_khuon">#REF!</definedName>
    <definedName name="C.4.3..Be_tong" localSheetId="3">#REF!</definedName>
    <definedName name="C.4.3..Be_tong">#REF!</definedName>
    <definedName name="C.4.4..Lap_BT_D.San" localSheetId="3">#REF!</definedName>
    <definedName name="C.4.4..Lap_BT_D.San">#REF!</definedName>
    <definedName name="C.4.5..Xay_da_hoc" localSheetId="3">#REF!</definedName>
    <definedName name="C.4.5..Xay_da_hoc">#REF!</definedName>
    <definedName name="C.4.6..Dong_coc" localSheetId="3">#REF!</definedName>
    <definedName name="C.4.6..Dong_coc">#REF!</definedName>
    <definedName name="C.4.7..Quet_Bi_tum" localSheetId="3">#REF!</definedName>
    <definedName name="C.4.7..Quet_Bi_tum">#REF!</definedName>
    <definedName name="C.5.1..Lap_cot_thep" localSheetId="3">#REF!</definedName>
    <definedName name="C.5.1..Lap_cot_thep">#REF!</definedName>
    <definedName name="C.5.2..Lap_cot_BT" localSheetId="3">#REF!</definedName>
    <definedName name="C.5.2..Lap_cot_BT">#REF!</definedName>
    <definedName name="C.5.3..Lap_dat_xa" localSheetId="3">#REF!</definedName>
    <definedName name="C.5.3..Lap_dat_xa">#REF!</definedName>
    <definedName name="C.5.4..Lap_tiep_dia" localSheetId="3">#REF!</definedName>
    <definedName name="C.5.4..Lap_tiep_dia">#REF!</definedName>
    <definedName name="C.5.5..Son_sat_thep" localSheetId="3">#REF!</definedName>
    <definedName name="C.5.5..Son_sat_thep">#REF!</definedName>
    <definedName name="C.6.1..Lap_su_dung" localSheetId="3">#REF!</definedName>
    <definedName name="C.6.1..Lap_su_dung">#REF!</definedName>
    <definedName name="C.6.2..Lap_su_CS" localSheetId="3">#REF!</definedName>
    <definedName name="C.6.2..Lap_su_CS">#REF!</definedName>
    <definedName name="C.6.3..Su_chuoi_do" localSheetId="3">#REF!</definedName>
    <definedName name="C.6.3..Su_chuoi_do">#REF!</definedName>
    <definedName name="C.6.4..Su_chuoi_neo" localSheetId="3">#REF!</definedName>
    <definedName name="C.6.4..Su_chuoi_neo">#REF!</definedName>
    <definedName name="C.6.5..Lap_phu_kien" localSheetId="3">#REF!</definedName>
    <definedName name="C.6.5..Lap_phu_kien">#REF!</definedName>
    <definedName name="C.6.6..Ep_noi_day" localSheetId="3">#REF!</definedName>
    <definedName name="C.6.6..Ep_noi_day">#REF!</definedName>
    <definedName name="C.6.7..KD_vuot_CN" localSheetId="3">#REF!</definedName>
    <definedName name="C.6.7..KD_vuot_CN">#REF!</definedName>
    <definedName name="C.6.8..Rai_cang_day" localSheetId="3">#REF!</definedName>
    <definedName name="C.6.8..Rai_cang_day">#REF!</definedName>
    <definedName name="C.6.9..Cap_quang" localSheetId="3">#REF!</definedName>
    <definedName name="C.6.9..Cap_quang">#REF!</definedName>
    <definedName name="ca.1111" localSheetId="3">#REF!</definedName>
    <definedName name="ca.1111">#REF!</definedName>
    <definedName name="ca.1111.th" localSheetId="3">#REF!</definedName>
    <definedName name="ca.1111.th">#REF!</definedName>
    <definedName name="CACAU">298161</definedName>
    <definedName name="Can_doi" localSheetId="3">#REF!</definedName>
    <definedName name="Can_doi">#REF!</definedName>
    <definedName name="CANON" hidden="1">{"'Sheet1'!$L$16"}</definedName>
    <definedName name="cao" localSheetId="3">#REF!</definedName>
    <definedName name="cao">#REF!</definedName>
    <definedName name="cap" localSheetId="3">#REF!</definedName>
    <definedName name="cap">#REF!</definedName>
    <definedName name="cap0.7" localSheetId="3">#REF!</definedName>
    <definedName name="cap0.7">#REF!</definedName>
    <definedName name="Cat" localSheetId="3">#REF!</definedName>
    <definedName name="Cat">#REF!</definedName>
    <definedName name="Category_All" localSheetId="3">#REF!</definedName>
    <definedName name="Category_All">#REF!</definedName>
    <definedName name="CATIN">#N/A</definedName>
    <definedName name="CATJYOU">#N/A</definedName>
    <definedName name="catm" localSheetId="3">#REF!</definedName>
    <definedName name="catm">#REF!</definedName>
    <definedName name="catn" localSheetId="3">#REF!</definedName>
    <definedName name="catn">#REF!</definedName>
    <definedName name="CATREC">#N/A</definedName>
    <definedName name="CATSYU">#N/A</definedName>
    <definedName name="catvang" localSheetId="3">#REF!</definedName>
    <definedName name="catvang">#REF!</definedName>
    <definedName name="CCS" localSheetId="3">#REF!</definedName>
    <definedName name="CCS">#REF!</definedName>
    <definedName name="CDAY" localSheetId="3">#REF!</definedName>
    <definedName name="CDAY">#REF!</definedName>
    <definedName name="CDD" localSheetId="3">#REF!</definedName>
    <definedName name="CDD">#REF!</definedName>
    <definedName name="CDDD" localSheetId="3">#REF!</definedName>
    <definedName name="CDDD">#REF!</definedName>
    <definedName name="CDDD1P" localSheetId="3">#REF!</definedName>
    <definedName name="CDDD1P">#REF!</definedName>
    <definedName name="CDDD1PHA" localSheetId="3">#REF!</definedName>
    <definedName name="CDDD1PHA">#REF!</definedName>
    <definedName name="CDDD3PHA" localSheetId="3">#REF!</definedName>
    <definedName name="CDDD3PHA">#REF!</definedName>
    <definedName name="Cdnum" localSheetId="3">#REF!</definedName>
    <definedName name="Cdnum">#REF!</definedName>
    <definedName name="CH" localSheetId="3">#REF!</definedName>
    <definedName name="CH">#REF!</definedName>
    <definedName name="Chdate" localSheetId="10" hidden="1">#REF!</definedName>
    <definedName name="Chdate" localSheetId="2" hidden="1">#REF!</definedName>
    <definedName name="Chdate" localSheetId="8" hidden="1">#REF!</definedName>
    <definedName name="Chdate" localSheetId="9" hidden="1">#REF!</definedName>
    <definedName name="Chdate" localSheetId="4" hidden="1">#REF!</definedName>
    <definedName name="Chdate" hidden="1">#REF!</definedName>
    <definedName name="chitietbgiang2" hidden="1">{"'Sheet1'!$L$16"}</definedName>
    <definedName name="chl" hidden="1">{"'Sheet1'!$L$16"}</definedName>
    <definedName name="chon" localSheetId="3">#REF!</definedName>
    <definedName name="chon">#REF!</definedName>
    <definedName name="chon1" localSheetId="3">#REF!</definedName>
    <definedName name="chon1">#REF!</definedName>
    <definedName name="chon2" localSheetId="3">#REF!</definedName>
    <definedName name="chon2">#REF!</definedName>
    <definedName name="chon3" localSheetId="3">#REF!</definedName>
    <definedName name="chon3">#REF!</definedName>
    <definedName name="chuyen" hidden="1">{"'Sheet1'!$L$16"}</definedName>
    <definedName name="CK" localSheetId="3">#REF!</definedName>
    <definedName name="CK">#REF!</definedName>
    <definedName name="CL" localSheetId="3">#REF!</definedName>
    <definedName name="CL">#REF!</definedName>
    <definedName name="CLECH_0.4" localSheetId="3">#REF!</definedName>
    <definedName name="CLECH_0.4">#REF!</definedName>
    <definedName name="CLVC3">0.1</definedName>
    <definedName name="CLVC35" localSheetId="3">#REF!</definedName>
    <definedName name="CLVC35">#REF!</definedName>
    <definedName name="CLVCTB" localSheetId="3">#REF!</definedName>
    <definedName name="CLVCTB">#REF!</definedName>
    <definedName name="clvl" localSheetId="3">#REF!</definedName>
    <definedName name="clvl">#REF!</definedName>
    <definedName name="cn" localSheetId="3">#REF!</definedName>
    <definedName name="cn">#REF!</definedName>
    <definedName name="CNC" localSheetId="3">#REF!</definedName>
    <definedName name="CNC">#REF!</definedName>
    <definedName name="CND" localSheetId="3">#REF!</definedName>
    <definedName name="CND">#REF!</definedName>
    <definedName name="CNG" localSheetId="3">#REF!</definedName>
    <definedName name="CNG">#REF!</definedName>
    <definedName name="Co" localSheetId="3">#REF!</definedName>
    <definedName name="Co">#REF!</definedName>
    <definedName name="coc" localSheetId="3">#REF!</definedName>
    <definedName name="coc">#REF!</definedName>
    <definedName name="Coc_60" hidden="1">{"'Sheet1'!$L$16"}</definedName>
    <definedName name="CoCauN" hidden="1">{"'Sheet1'!$L$16"}</definedName>
    <definedName name="cocbtct" localSheetId="3">#REF!</definedName>
    <definedName name="cocbtct">#REF!</definedName>
    <definedName name="cocot" localSheetId="3">#REF!</definedName>
    <definedName name="cocot">#REF!</definedName>
    <definedName name="cocott" localSheetId="3">#REF!</definedName>
    <definedName name="cocott">#REF!</definedName>
    <definedName name="Cöï_ly_vaän_chuyeãn" localSheetId="3">#REF!</definedName>
    <definedName name="Cöï_ly_vaän_chuyeãn">#REF!</definedName>
    <definedName name="CÖÏ_LY_VAÄN_CHUYEÅN" localSheetId="3">#REF!</definedName>
    <definedName name="CÖÏ_LY_VAÄN_CHUYEÅN">#REF!</definedName>
    <definedName name="COMMON" localSheetId="3">#REF!</definedName>
    <definedName name="COMMON">#REF!</definedName>
    <definedName name="comong" localSheetId="3">#REF!</definedName>
    <definedName name="comong">#REF!</definedName>
    <definedName name="CON_EQP_COS" localSheetId="3">#REF!</definedName>
    <definedName name="CON_EQP_COS">#REF!</definedName>
    <definedName name="CON_EQP_COST" localSheetId="3">#REF!</definedName>
    <definedName name="CON_EQP_COST">#REF!</definedName>
    <definedName name="Cong_HM_DTCT" localSheetId="3">#REF!</definedName>
    <definedName name="Cong_HM_DTCT">#REF!</definedName>
    <definedName name="Cong_M_DTCT" localSheetId="3">#REF!</definedName>
    <definedName name="Cong_M_DTCT">#REF!</definedName>
    <definedName name="Cong_NC_DTCT" localSheetId="3">#REF!</definedName>
    <definedName name="Cong_NC_DTCT">#REF!</definedName>
    <definedName name="Cong_VL_DTCT" localSheetId="3">#REF!</definedName>
    <definedName name="Cong_VL_DTCT">#REF!</definedName>
    <definedName name="congbengam" localSheetId="3">#REF!</definedName>
    <definedName name="congbengam">#REF!</definedName>
    <definedName name="congbenuoc" localSheetId="3">#REF!</definedName>
    <definedName name="congbenuoc">#REF!</definedName>
    <definedName name="congcoc" localSheetId="3">#REF!</definedName>
    <definedName name="congcoc">#REF!</definedName>
    <definedName name="congcocot" localSheetId="3">#REF!</definedName>
    <definedName name="congcocot">#REF!</definedName>
    <definedName name="congcocott" localSheetId="3">#REF!</definedName>
    <definedName name="congcocott">#REF!</definedName>
    <definedName name="congcomong" localSheetId="3">#REF!</definedName>
    <definedName name="congcomong">#REF!</definedName>
    <definedName name="congcottron" localSheetId="3">#REF!</definedName>
    <definedName name="congcottron">#REF!</definedName>
    <definedName name="congcotvuong" localSheetId="3">#REF!</definedName>
    <definedName name="congcotvuong">#REF!</definedName>
    <definedName name="congdam" localSheetId="3">#REF!</definedName>
    <definedName name="congdam">#REF!</definedName>
    <definedName name="congdan1" localSheetId="3">#REF!</definedName>
    <definedName name="congdan1">#REF!</definedName>
    <definedName name="congdan2" localSheetId="3">#REF!</definedName>
    <definedName name="congdan2">#REF!</definedName>
    <definedName name="congdandusan" localSheetId="3">#REF!</definedName>
    <definedName name="congdandusan">#REF!</definedName>
    <definedName name="conglanhto" localSheetId="3">#REF!</definedName>
    <definedName name="conglanhto">#REF!</definedName>
    <definedName name="congmong" localSheetId="3">#REF!</definedName>
    <definedName name="congmong">#REF!</definedName>
    <definedName name="congmongbang" localSheetId="3">#REF!</definedName>
    <definedName name="congmongbang">#REF!</definedName>
    <definedName name="congmongdon" localSheetId="3">#REF!</definedName>
    <definedName name="congmongdon">#REF!</definedName>
    <definedName name="congpanen" localSheetId="3">#REF!</definedName>
    <definedName name="congpanen">#REF!</definedName>
    <definedName name="congsan" localSheetId="3">#REF!</definedName>
    <definedName name="congsan">#REF!</definedName>
    <definedName name="congthang" localSheetId="3">#REF!</definedName>
    <definedName name="congthang">#REF!</definedName>
    <definedName name="CongVattu" localSheetId="3">#REF!</definedName>
    <definedName name="CongVattu">#REF!</definedName>
    <definedName name="CONST_EQ" localSheetId="3">#REF!</definedName>
    <definedName name="CONST_EQ">#REF!</definedName>
    <definedName name="COT" localSheetId="3">#REF!</definedName>
    <definedName name="COT">#REF!</definedName>
    <definedName name="cot7.5" localSheetId="3">#REF!</definedName>
    <definedName name="cot7.5">#REF!</definedName>
    <definedName name="cot8.5" localSheetId="3">#REF!</definedName>
    <definedName name="cot8.5">#REF!</definedName>
    <definedName name="Cotsatma">9726</definedName>
    <definedName name="Cotthepma">9726</definedName>
    <definedName name="cottron" localSheetId="3">#REF!</definedName>
    <definedName name="cottron">#REF!</definedName>
    <definedName name="cotvuong" localSheetId="3">#REF!</definedName>
    <definedName name="cotvuong">#REF!</definedName>
    <definedName name="COVER" localSheetId="3">#REF!</definedName>
    <definedName name="COVER">#REF!</definedName>
    <definedName name="CP" localSheetId="10" hidden="1">#REF!</definedName>
    <definedName name="CP" localSheetId="2" hidden="1">#REF!</definedName>
    <definedName name="CP" localSheetId="8" hidden="1">#REF!</definedName>
    <definedName name="CP" localSheetId="9" hidden="1">#REF!</definedName>
    <definedName name="CP" localSheetId="4" hidden="1">#REF!</definedName>
    <definedName name="CP" hidden="1">#REF!</definedName>
    <definedName name="cpmtc" localSheetId="3">#REF!</definedName>
    <definedName name="cpmtc">#REF!</definedName>
    <definedName name="cpnc" localSheetId="3">#REF!</definedName>
    <definedName name="cpnc">#REF!</definedName>
    <definedName name="cptt" localSheetId="3">#REF!</definedName>
    <definedName name="cptt">#REF!</definedName>
    <definedName name="CPVC35" localSheetId="3">#REF!</definedName>
    <definedName name="CPVC35">#REF!</definedName>
    <definedName name="CPVCDN" localSheetId="3">#REF!</definedName>
    <definedName name="CPVCDN">#REF!</definedName>
    <definedName name="cpvl" localSheetId="3">#REF!</definedName>
    <definedName name="cpvl">#REF!</definedName>
    <definedName name="CRD" localSheetId="3">#REF!</definedName>
    <definedName name="CRD">#REF!</definedName>
    <definedName name="CRITINST" localSheetId="3">#REF!</definedName>
    <definedName name="CRITINST">#REF!</definedName>
    <definedName name="CRITPURC" localSheetId="3">#REF!</definedName>
    <definedName name="CRITPURC">#REF!</definedName>
    <definedName name="CRS" localSheetId="3">#REF!</definedName>
    <definedName name="CRS">#REF!</definedName>
    <definedName name="CS" localSheetId="3">#REF!</definedName>
    <definedName name="CS">#REF!</definedName>
    <definedName name="CS_10" localSheetId="3">#REF!</definedName>
    <definedName name="CS_10">#REF!</definedName>
    <definedName name="CS_100" localSheetId="3">#REF!</definedName>
    <definedName name="CS_100">#REF!</definedName>
    <definedName name="CS_10S" localSheetId="3">#REF!</definedName>
    <definedName name="CS_10S">#REF!</definedName>
    <definedName name="CS_120" localSheetId="3">#REF!</definedName>
    <definedName name="CS_120">#REF!</definedName>
    <definedName name="CS_140" localSheetId="3">#REF!</definedName>
    <definedName name="CS_140">#REF!</definedName>
    <definedName name="CS_160" localSheetId="3">#REF!</definedName>
    <definedName name="CS_160">#REF!</definedName>
    <definedName name="CS_20" localSheetId="3">#REF!</definedName>
    <definedName name="CS_20">#REF!</definedName>
    <definedName name="CS_30" localSheetId="3">#REF!</definedName>
    <definedName name="CS_30">#REF!</definedName>
    <definedName name="CS_40" localSheetId="3">#REF!</definedName>
    <definedName name="CS_40">#REF!</definedName>
    <definedName name="CS_40S" localSheetId="3">#REF!</definedName>
    <definedName name="CS_40S">#REF!</definedName>
    <definedName name="CS_5S" localSheetId="3">#REF!</definedName>
    <definedName name="CS_5S">#REF!</definedName>
    <definedName name="CS_60" localSheetId="3">#REF!</definedName>
    <definedName name="CS_60">#REF!</definedName>
    <definedName name="CS_80" localSheetId="3">#REF!</definedName>
    <definedName name="CS_80">#REF!</definedName>
    <definedName name="CS_80S" localSheetId="3">#REF!</definedName>
    <definedName name="CS_80S">#REF!</definedName>
    <definedName name="CS_STD" localSheetId="3">#REF!</definedName>
    <definedName name="CS_STD">#REF!</definedName>
    <definedName name="CS_XS" localSheetId="3">#REF!</definedName>
    <definedName name="CS_XS">#REF!</definedName>
    <definedName name="CS_XXS" localSheetId="3">#REF!</definedName>
    <definedName name="CS_XXS">#REF!</definedName>
    <definedName name="csd3p" localSheetId="3">#REF!</definedName>
    <definedName name="csd3p">#REF!</definedName>
    <definedName name="csddg1p" localSheetId="3">#REF!</definedName>
    <definedName name="csddg1p">#REF!</definedName>
    <definedName name="csddt1p" localSheetId="3">#REF!</definedName>
    <definedName name="csddt1p">#REF!</definedName>
    <definedName name="csht3p" localSheetId="3">#REF!</definedName>
    <definedName name="csht3p">#REF!</definedName>
    <definedName name="CTCT1" hidden="1">{"'Sheet1'!$L$16"}</definedName>
    <definedName name="ctdn9697" localSheetId="3">#REF!</definedName>
    <definedName name="ctdn9697">#REF!</definedName>
    <definedName name="ctiep" localSheetId="3">#REF!</definedName>
    <definedName name="ctiep">#REF!</definedName>
    <definedName name="CTIET" localSheetId="3">#REF!</definedName>
    <definedName name="CTIET">#REF!</definedName>
    <definedName name="ctieu" hidden="1">{"'Sheet1'!$L$16"}</definedName>
    <definedName name="CTRAM" localSheetId="3">#REF!</definedName>
    <definedName name="CTRAM">#REF!</definedName>
    <definedName name="CU_LY_VAN_CHUYEN_GIA_QUYEN" localSheetId="3">#REF!</definedName>
    <definedName name="CU_LY_VAN_CHUYEN_GIA_QUYEN">#REF!</definedName>
    <definedName name="CU_LY_VAN_CHUYEN_THU_CONG" localSheetId="3">#REF!</definedName>
    <definedName name="CU_LY_VAN_CHUYEN_THU_CONG">#REF!</definedName>
    <definedName name="CurDate" localSheetId="10" hidden="1">#REF!</definedName>
    <definedName name="CurDate" localSheetId="2" hidden="1">#REF!</definedName>
    <definedName name="CurDate" localSheetId="8" hidden="1">#REF!</definedName>
    <definedName name="CurDate" localSheetId="9" hidden="1">#REF!</definedName>
    <definedName name="CurDate" localSheetId="4" hidden="1">#REF!</definedName>
    <definedName name="CurDate" hidden="1">#REF!</definedName>
    <definedName name="CURRENCY" localSheetId="3">#REF!</definedName>
    <definedName name="CURRENCY">#REF!</definedName>
    <definedName name="cx" localSheetId="3">#REF!</definedName>
    <definedName name="cx">#REF!</definedName>
    <definedName name="D_7101A_B" localSheetId="3">#REF!</definedName>
    <definedName name="D_7101A_B">#REF!</definedName>
    <definedName name="da1x2" localSheetId="3">#REF!</definedName>
    <definedName name="da1x2">#REF!</definedName>
    <definedName name="dahoc" localSheetId="3">#REF!</definedName>
    <definedName name="dahoc">#REF!</definedName>
    <definedName name="dam" localSheetId="3">#REF!</definedName>
    <definedName name="dam">#REF!</definedName>
    <definedName name="danducsan" localSheetId="3">#REF!</definedName>
    <definedName name="danducsan">#REF!</definedName>
    <definedName name="dao" localSheetId="3">#REF!</definedName>
    <definedName name="dao">#REF!</definedName>
    <definedName name="daøy" localSheetId="10" hidden="1">#REF!</definedName>
    <definedName name="daøy" localSheetId="2" hidden="1">#REF!</definedName>
    <definedName name="daøy" localSheetId="8" hidden="1">#REF!</definedName>
    <definedName name="daøy" localSheetId="9" hidden="1">#REF!</definedName>
    <definedName name="daøy" localSheetId="4" hidden="1">#REF!</definedName>
    <definedName name="daøy" hidden="1">#REF!</definedName>
    <definedName name="DAT" localSheetId="3">#REF!</definedName>
    <definedName name="DAT">#REF!</definedName>
    <definedName name="DATA_DATA2_List" localSheetId="3">#REF!</definedName>
    <definedName name="DATA_DATA2_List">#REF!</definedName>
    <definedName name="data1" localSheetId="10" hidden="1">#REF!</definedName>
    <definedName name="data1" localSheetId="2" hidden="1">#REF!</definedName>
    <definedName name="data1" localSheetId="8" hidden="1">#REF!</definedName>
    <definedName name="data1" localSheetId="9" hidden="1">#REF!</definedName>
    <definedName name="data1" localSheetId="4" hidden="1">#REF!</definedName>
    <definedName name="data1" hidden="1">#REF!</definedName>
    <definedName name="_xlnm.Database" localSheetId="3">#REF!</definedName>
    <definedName name="_xlnm.Database">#REF!</definedName>
    <definedName name="DATDAO" localSheetId="3">#REF!</definedName>
    <definedName name="DATDAO">#REF!</definedName>
    <definedName name="DCL_22">12117600</definedName>
    <definedName name="DCL_35">25490000</definedName>
    <definedName name="dd" localSheetId="3">#REF!</definedName>
    <definedName name="dd">#REF!</definedName>
    <definedName name="dđ" hidden="1">{"'Sheet1'!$L$16"}</definedName>
    <definedName name="DDAY" localSheetId="3">#REF!</definedName>
    <definedName name="DDAY">#REF!</definedName>
    <definedName name="DDK" localSheetId="3">#REF!</definedName>
    <definedName name="DDK">#REF!</definedName>
    <definedName name="den_bu" localSheetId="3">#REF!</definedName>
    <definedName name="den_bu">#REF!</definedName>
    <definedName name="denbu" localSheetId="3">#REF!</definedName>
    <definedName name="denbu">#REF!</definedName>
    <definedName name="DenDK" hidden="1">{"'Sheet1'!$L$16"}</definedName>
    <definedName name="Det32x3" localSheetId="3">#REF!</definedName>
    <definedName name="Det32x3">#REF!</definedName>
    <definedName name="Det35x3" localSheetId="3">#REF!</definedName>
    <definedName name="Det35x3">#REF!</definedName>
    <definedName name="Det40x4" localSheetId="3">#REF!</definedName>
    <definedName name="Det40x4">#REF!</definedName>
    <definedName name="Det50x5" localSheetId="3">#REF!</definedName>
    <definedName name="Det50x5">#REF!</definedName>
    <definedName name="Det63x6" localSheetId="3">#REF!</definedName>
    <definedName name="Det63x6">#REF!</definedName>
    <definedName name="Det75x6" localSheetId="3">#REF!</definedName>
    <definedName name="Det75x6">#REF!</definedName>
    <definedName name="DFSDF" hidden="1">{"'Sheet1'!$L$16"}</definedName>
    <definedName name="dgbdII" localSheetId="3">#REF!</definedName>
    <definedName name="dgbdII">#REF!</definedName>
    <definedName name="DGCTI592" localSheetId="3">#REF!</definedName>
    <definedName name="DGCTI592">#REF!</definedName>
    <definedName name="dgctp2" hidden="1">{"'Sheet1'!$L$16"}</definedName>
    <definedName name="DGNC" localSheetId="3">#REF!</definedName>
    <definedName name="DGNC">#REF!</definedName>
    <definedName name="dgqndn" localSheetId="3">#REF!</definedName>
    <definedName name="dgqndn">#REF!</definedName>
    <definedName name="DGTV" localSheetId="3">#REF!</definedName>
    <definedName name="DGTV">#REF!</definedName>
    <definedName name="dgvl" localSheetId="3">#REF!</definedName>
    <definedName name="dgvl">#REF!</definedName>
    <definedName name="DGVT" localSheetId="3">#REF!</definedName>
    <definedName name="DGVT">#REF!</definedName>
    <definedName name="dhom" localSheetId="3">#REF!</definedName>
    <definedName name="dhom">#REF!</definedName>
    <definedName name="dien" localSheetId="3">#REF!</definedName>
    <definedName name="dien">#REF!</definedName>
    <definedName name="dientichck" localSheetId="3">#REF!</definedName>
    <definedName name="dientichck">#REF!</definedName>
    <definedName name="dinh2" localSheetId="3">#REF!</definedName>
    <definedName name="dinh2">#REF!</definedName>
    <definedName name="Discount" localSheetId="10" hidden="1">#REF!</definedName>
    <definedName name="Discount" localSheetId="2" hidden="1">#REF!</definedName>
    <definedName name="Discount" localSheetId="8" hidden="1">#REF!</definedName>
    <definedName name="Discount" localSheetId="9" hidden="1">#REF!</definedName>
    <definedName name="Discount" localSheetId="4" hidden="1">#REF!</definedName>
    <definedName name="Discount" hidden="1">#REF!</definedName>
    <definedName name="display_area_2" localSheetId="10" hidden="1">#REF!</definedName>
    <definedName name="display_area_2" localSheetId="2" hidden="1">#REF!</definedName>
    <definedName name="display_area_2" localSheetId="8" hidden="1">#REF!</definedName>
    <definedName name="display_area_2" localSheetId="9" hidden="1">#REF!</definedName>
    <definedName name="display_area_2" localSheetId="4" hidden="1">#REF!</definedName>
    <definedName name="display_area_2" hidden="1">#REF!</definedName>
    <definedName name="DLCC" localSheetId="3">#REF!</definedName>
    <definedName name="DLCC">#REF!</definedName>
    <definedName name="DM" localSheetId="3">#REF!</definedName>
    <definedName name="DM">#REF!</definedName>
    <definedName name="dm56bxd" localSheetId="3">#REF!</definedName>
    <definedName name="dm56bxd">#REF!</definedName>
    <definedName name="DN" localSheetId="3">#REF!</definedName>
    <definedName name="DN">#REF!</definedName>
    <definedName name="DNNN" localSheetId="3">#REF!</definedName>
    <definedName name="DNNN">#REF!</definedName>
    <definedName name="DÑt45x4" localSheetId="3">#REF!</definedName>
    <definedName name="DÑt45x4">#REF!</definedName>
    <definedName name="do" hidden="1">{"'Sheet1'!$L$16"}</definedName>
    <definedName name="doan1" localSheetId="3">#REF!</definedName>
    <definedName name="doan1">#REF!</definedName>
    <definedName name="doan2" localSheetId="3">#REF!</definedName>
    <definedName name="doan2">#REF!</definedName>
    <definedName name="doan3" localSheetId="3">#REF!</definedName>
    <definedName name="doan3">#REF!</definedName>
    <definedName name="doan4" localSheetId="3">#REF!</definedName>
    <definedName name="doan4">#REF!</definedName>
    <definedName name="doan5" localSheetId="3">#REF!</definedName>
    <definedName name="doan5">#REF!</definedName>
    <definedName name="doan6" localSheetId="3">#REF!</definedName>
    <definedName name="doan6">#REF!</definedName>
    <definedName name="dobt" localSheetId="3">#REF!</definedName>
    <definedName name="dobt">#REF!</definedName>
    <definedName name="Document_array" localSheetId="3">{"Thuxm2.xls","Sheet1"}</definedName>
    <definedName name="Document_array">{"Thuxm2.xls","Sheet1"}</definedName>
    <definedName name="DON_GIA_3282" localSheetId="3">#REF!</definedName>
    <definedName name="DON_GIA_3282">#REF!</definedName>
    <definedName name="DON_GIA_3283" localSheetId="3">#REF!</definedName>
    <definedName name="DON_GIA_3283">#REF!</definedName>
    <definedName name="DON_GIA_3285" localSheetId="3">#REF!</definedName>
    <definedName name="DON_GIA_3285">#REF!</definedName>
    <definedName name="DON_GIA_VAN_CHUYEN_36" localSheetId="3">#REF!</definedName>
    <definedName name="DON_GIA_VAN_CHUYEN_36">#REF!</definedName>
    <definedName name="dongia" localSheetId="3">#REF!</definedName>
    <definedName name="dongia">#REF!</definedName>
    <definedName name="ds" hidden="1">{#N/A,#N/A,FALSE,"Chi tiÆt"}</definedName>
    <definedName name="DS1p1vc" localSheetId="3">#REF!</definedName>
    <definedName name="DS1p1vc">#REF!</definedName>
    <definedName name="ds1p2nc" localSheetId="3">#REF!</definedName>
    <definedName name="ds1p2nc">#REF!</definedName>
    <definedName name="ds1p2vc" localSheetId="3">#REF!</definedName>
    <definedName name="ds1p2vc">#REF!</definedName>
    <definedName name="ds1pnc" localSheetId="3">#REF!</definedName>
    <definedName name="ds1pnc">#REF!</definedName>
    <definedName name="ds1pvl" localSheetId="3">#REF!</definedName>
    <definedName name="ds1pvl">#REF!</definedName>
    <definedName name="ds3pctnc" localSheetId="3">#REF!</definedName>
    <definedName name="ds3pctnc">#REF!</definedName>
    <definedName name="ds3pctvc" localSheetId="3">#REF!</definedName>
    <definedName name="ds3pctvc">#REF!</definedName>
    <definedName name="ds3pctvl" localSheetId="3">#REF!</definedName>
    <definedName name="ds3pctvl">#REF!</definedName>
    <definedName name="dsjk" hidden="1">{"'Sheet1'!$L$16"}</definedName>
    <definedName name="DSPK1p1nc" localSheetId="3">#REF!</definedName>
    <definedName name="DSPK1p1nc">#REF!</definedName>
    <definedName name="DSPK1p1vl" localSheetId="3">#REF!</definedName>
    <definedName name="DSPK1p1vl">#REF!</definedName>
    <definedName name="DSPK1pnc" localSheetId="3">#REF!</definedName>
    <definedName name="DSPK1pnc">#REF!</definedName>
    <definedName name="DSPK1pvl" localSheetId="3">#REF!</definedName>
    <definedName name="DSPK1pvl">#REF!</definedName>
    <definedName name="DSTD_Clear" localSheetId="3">'Phu luc 1- TB von'!DSTD_Clear</definedName>
    <definedName name="DSTD_Clear">[0]!DSTD_Clear</definedName>
    <definedName name="DSUMDATA" localSheetId="3">#REF!</definedName>
    <definedName name="DSUMDATA">#REF!</definedName>
    <definedName name="dtich1" localSheetId="3">#REF!</definedName>
    <definedName name="dtich1">#REF!</definedName>
    <definedName name="dtich2" localSheetId="3">#REF!</definedName>
    <definedName name="dtich2">#REF!</definedName>
    <definedName name="dtich3" localSheetId="3">#REF!</definedName>
    <definedName name="dtich3">#REF!</definedName>
    <definedName name="dtich4" localSheetId="3">#REF!</definedName>
    <definedName name="dtich4">#REF!</definedName>
    <definedName name="dtich5" localSheetId="3">#REF!</definedName>
    <definedName name="dtich5">#REF!</definedName>
    <definedName name="dtich6" localSheetId="3">#REF!</definedName>
    <definedName name="dtich6">#REF!</definedName>
    <definedName name="DU_TOAN_CHI_TIET_CONG_TO" localSheetId="3">#REF!</definedName>
    <definedName name="DU_TOAN_CHI_TIET_CONG_TO">#REF!</definedName>
    <definedName name="DU_TOAN_CHI_TIET_DZ22KV" localSheetId="3">#REF!</definedName>
    <definedName name="DU_TOAN_CHI_TIET_DZ22KV">#REF!</definedName>
    <definedName name="DU_TOAN_CHI_TIET_KHO_BAI" localSheetId="3">#REF!</definedName>
    <definedName name="DU_TOAN_CHI_TIET_KHO_BAI">#REF!</definedName>
    <definedName name="duaån" localSheetId="3">#REF!</definedName>
    <definedName name="duaån">#REF!</definedName>
    <definedName name="duan" localSheetId="3">#REF!</definedName>
    <definedName name="duan">#REF!</definedName>
    <definedName name="DUCANH" localSheetId="3" hidden="1">{"'Sheet1'!$L$16"}</definedName>
    <definedName name="DUCANH" hidden="1">{"'Sheet1'!$L$16"}</definedName>
    <definedName name="Duongnaco" hidden="1">{"'Sheet1'!$L$16"}</definedName>
    <definedName name="DutoanDongmo" localSheetId="3">#REF!</definedName>
    <definedName name="DutoanDongmo">#REF!</definedName>
    <definedName name="emb" localSheetId="3">#REF!</definedName>
    <definedName name="emb">#REF!</definedName>
    <definedName name="End_1" localSheetId="3">#REF!</definedName>
    <definedName name="End_1">#REF!</definedName>
    <definedName name="End_10" localSheetId="3">#REF!</definedName>
    <definedName name="End_10">#REF!</definedName>
    <definedName name="End_11" localSheetId="3">#REF!</definedName>
    <definedName name="End_11">#REF!</definedName>
    <definedName name="End_12" localSheetId="3">#REF!</definedName>
    <definedName name="End_12">#REF!</definedName>
    <definedName name="End_13" localSheetId="3">#REF!</definedName>
    <definedName name="End_13">#REF!</definedName>
    <definedName name="End_2" localSheetId="3">#REF!</definedName>
    <definedName name="End_2">#REF!</definedName>
    <definedName name="End_3" localSheetId="3">#REF!</definedName>
    <definedName name="End_3">#REF!</definedName>
    <definedName name="End_4" localSheetId="3">#REF!</definedName>
    <definedName name="End_4">#REF!</definedName>
    <definedName name="End_5" localSheetId="3">#REF!</definedName>
    <definedName name="End_5">#REF!</definedName>
    <definedName name="End_6" localSheetId="3">#REF!</definedName>
    <definedName name="End_6">#REF!</definedName>
    <definedName name="End_7" localSheetId="3">#REF!</definedName>
    <definedName name="End_7">#REF!</definedName>
    <definedName name="End_8" localSheetId="3">#REF!</definedName>
    <definedName name="End_8">#REF!</definedName>
    <definedName name="End_9" localSheetId="3">#REF!</definedName>
    <definedName name="End_9">#REF!</definedName>
    <definedName name="ex" localSheetId="3">#REF!</definedName>
    <definedName name="ex">#REF!</definedName>
    <definedName name="_xlnm.Extract" localSheetId="3">#REF!</definedName>
    <definedName name="_xlnm.Extract">#REF!</definedName>
    <definedName name="f" localSheetId="3">#REF!</definedName>
    <definedName name="f">#REF!</definedName>
    <definedName name="FACTOR" localSheetId="3">#REF!</definedName>
    <definedName name="FACTOR">#REF!</definedName>
    <definedName name="FCode" localSheetId="10" hidden="1">#REF!</definedName>
    <definedName name="FCode" localSheetId="2" hidden="1">#REF!</definedName>
    <definedName name="FCode" localSheetId="8" hidden="1">#REF!</definedName>
    <definedName name="FCode" localSheetId="9" hidden="1">#REF!</definedName>
    <definedName name="FCode" localSheetId="4" hidden="1">#REF!</definedName>
    <definedName name="FCode" hidden="1">#REF!</definedName>
    <definedName name="fdfsf" hidden="1">{#N/A,#N/A,FALSE,"Chi tiÆt"}</definedName>
    <definedName name="fff" hidden="1">{"'Sheet1'!$L$16"}</definedName>
    <definedName name="fg" hidden="1">{"'Sheet1'!$L$16"}</definedName>
    <definedName name="FI_12">4820</definedName>
    <definedName name="fsdfdsf" hidden="1">{"'Sheet1'!$L$16"}</definedName>
    <definedName name="fsdfsd" hidden="1">{#N/A,#N/A,FALSE,"Chi tiÆt"}</definedName>
    <definedName name="G_ME" localSheetId="3">#REF!</definedName>
    <definedName name="G_ME">#REF!</definedName>
    <definedName name="gach" localSheetId="3">#REF!</definedName>
    <definedName name="gach">#REF!</definedName>
    <definedName name="geo" localSheetId="3">#REF!</definedName>
    <definedName name="geo">#REF!</definedName>
    <definedName name="gg" localSheetId="3">#REF!</definedName>
    <definedName name="gg">#REF!</definedName>
    <definedName name="ggg" hidden="1">{"'Sheet1'!$L$16"}</definedName>
    <definedName name="ggss" hidden="1">{"'Sheet1'!$L$16"}</definedName>
    <definedName name="ghg" hidden="1">{"'Sheet1'!$L$16"}</definedName>
    <definedName name="ghip" localSheetId="3">#REF!</definedName>
    <definedName name="ghip">#REF!</definedName>
    <definedName name="gia" localSheetId="3">#REF!</definedName>
    <definedName name="gia">#REF!</definedName>
    <definedName name="Gia_CT" localSheetId="3">#REF!</definedName>
    <definedName name="Gia_CT">#REF!</definedName>
    <definedName name="GIA_CU_LY_VAN_CHUYEN" localSheetId="3">#REF!</definedName>
    <definedName name="GIA_CU_LY_VAN_CHUYEN">#REF!</definedName>
    <definedName name="gia_tien" localSheetId="3">#REF!</definedName>
    <definedName name="gia_tien">#REF!</definedName>
    <definedName name="gia_tien_BTN" localSheetId="3">#REF!</definedName>
    <definedName name="gia_tien_BTN">#REF!</definedName>
    <definedName name="Gia_VT" localSheetId="3">#REF!</definedName>
    <definedName name="Gia_VT">#REF!</definedName>
    <definedName name="GIAVLIEUTN" localSheetId="3">#REF!</definedName>
    <definedName name="GIAVLIEUTN">#REF!</definedName>
    <definedName name="Giocong" localSheetId="3">#REF!</definedName>
    <definedName name="Giocong">#REF!</definedName>
    <definedName name="gl3p" localSheetId="3">#REF!</definedName>
    <definedName name="gl3p">#REF!</definedName>
    <definedName name="Goc32x3" localSheetId="3">#REF!</definedName>
    <definedName name="Goc32x3">#REF!</definedName>
    <definedName name="Goc35x3" localSheetId="3">#REF!</definedName>
    <definedName name="Goc35x3">#REF!</definedName>
    <definedName name="Goc40x4" localSheetId="3">#REF!</definedName>
    <definedName name="Goc40x4">#REF!</definedName>
    <definedName name="Goc45x4" localSheetId="3">#REF!</definedName>
    <definedName name="Goc45x4">#REF!</definedName>
    <definedName name="Goc50x5" localSheetId="3">#REF!</definedName>
    <definedName name="Goc50x5">#REF!</definedName>
    <definedName name="Goc63x6" localSheetId="3">#REF!</definedName>
    <definedName name="Goc63x6">#REF!</definedName>
    <definedName name="Goc75x6" localSheetId="3">#REF!</definedName>
    <definedName name="Goc75x6">#REF!</definedName>
    <definedName name="Gtb" localSheetId="3">#REF!</definedName>
    <definedName name="Gtb">#REF!</definedName>
    <definedName name="gtbtt" localSheetId="3">#REF!</definedName>
    <definedName name="gtbtt">#REF!</definedName>
    <definedName name="gtst" localSheetId="3">#REF!</definedName>
    <definedName name="gtst">#REF!</definedName>
    <definedName name="GTXL" localSheetId="3">#REF!</definedName>
    <definedName name="GTXL">#REF!</definedName>
    <definedName name="Gxl" localSheetId="3">#REF!</definedName>
    <definedName name="Gxl">#REF!</definedName>
    <definedName name="gxltt" localSheetId="3">#REF!</definedName>
    <definedName name="gxltt">#REF!</definedName>
    <definedName name="h" localSheetId="3" hidden="1">{"'Sheet1'!$L$16"}</definedName>
    <definedName name="h" hidden="1">{"'Sheet1'!$L$16"}</definedName>
    <definedName name="H_THUCHTHH" localSheetId="3">#REF!</definedName>
    <definedName name="H_THUCHTHH">#REF!</definedName>
    <definedName name="H_THUCTT" localSheetId="3">#REF!</definedName>
    <definedName name="H_THUCTT">#REF!</definedName>
    <definedName name="ha" hidden="1">{"'Sheet1'!$L$16"}</definedName>
    <definedName name="HANG" localSheetId="3" hidden="1">{#N/A,#N/A,FALSE,"Chi tiÆt"}</definedName>
    <definedName name="HANG" hidden="1">{#N/A,#N/A,FALSE,"Chi tiÆt"}</definedName>
    <definedName name="HCM" localSheetId="3">#REF!</definedName>
    <definedName name="HCM">#REF!</definedName>
    <definedName name="HCNA" hidden="1">{"'Sheet1'!$L$16"}</definedName>
    <definedName name="HE_SO_KHO_KHAN_CANG_DAY" localSheetId="3">#REF!</definedName>
    <definedName name="HE_SO_KHO_KHAN_CANG_DAY">#REF!</definedName>
    <definedName name="Heä_soá_laép_xaø_H">1.7</definedName>
    <definedName name="heä_soá_sình_laày" localSheetId="3">#REF!</definedName>
    <definedName name="heä_soá_sình_laày">#REF!</definedName>
    <definedName name="hh" localSheetId="3">#REF!</definedName>
    <definedName name="hh">#REF!</definedName>
    <definedName name="HHcat" localSheetId="3">#REF!</definedName>
    <definedName name="HHcat">#REF!</definedName>
    <definedName name="HHda" localSheetId="3">#REF!</definedName>
    <definedName name="HHda">#REF!</definedName>
    <definedName name="HHTT" localSheetId="3">#REF!</definedName>
    <definedName name="HHTT">#REF!</definedName>
    <definedName name="HHUHOI" localSheetId="3">'Phu luc 1- TB von'!HHUHOI</definedName>
    <definedName name="HHUHOI">[0]!HHUHOI</definedName>
    <definedName name="HiddenRows" localSheetId="10" hidden="1">#REF!</definedName>
    <definedName name="HiddenRows" localSheetId="2" hidden="1">#REF!</definedName>
    <definedName name="HiddenRows" localSheetId="8" hidden="1">#REF!</definedName>
    <definedName name="HiddenRows" localSheetId="9" hidden="1">#REF!</definedName>
    <definedName name="HiddenRows" localSheetId="4" hidden="1">#REF!</definedName>
    <definedName name="HiddenRows" hidden="1">#REF!</definedName>
    <definedName name="hien" localSheetId="3">#REF!</definedName>
    <definedName name="hien">#REF!</definedName>
    <definedName name="HIHIHIHOI" localSheetId="3" hidden="1">{"'Sheet1'!$L$16"}</definedName>
    <definedName name="HIHIHIHOI" hidden="1">{"'Sheet1'!$L$16"}</definedName>
    <definedName name="Hinh_thuc" localSheetId="3">#REF!</definedName>
    <definedName name="Hinh_thuc">#REF!</definedName>
    <definedName name="HiÕu" localSheetId="3">#REF!</definedName>
    <definedName name="HiÕu">#REF!</definedName>
    <definedName name="HJKL" localSheetId="3" hidden="1">{"'Sheet1'!$L$16"}</definedName>
    <definedName name="HJKL" hidden="1">{"'Sheet1'!$L$16"}</definedName>
    <definedName name="HOME_MANP" localSheetId="3">#REF!</definedName>
    <definedName name="HOME_MANP">#REF!</definedName>
    <definedName name="HOMEOFFICE_COST" localSheetId="3">#REF!</definedName>
    <definedName name="HOMEOFFICE_COST">#REF!</definedName>
    <definedName name="hs" localSheetId="3">#REF!</definedName>
    <definedName name="hs">#REF!</definedName>
    <definedName name="HSCT3">0.1</definedName>
    <definedName name="hsd" localSheetId="3">#REF!</definedName>
    <definedName name="hsd">#REF!</definedName>
    <definedName name="hsdc" localSheetId="3">#REF!</definedName>
    <definedName name="hsdc">#REF!</definedName>
    <definedName name="hsdc1" localSheetId="3">#REF!</definedName>
    <definedName name="hsdc1">#REF!</definedName>
    <definedName name="HSDN">2.5</definedName>
    <definedName name="HSHH" localSheetId="3">#REF!</definedName>
    <definedName name="HSHH">#REF!</definedName>
    <definedName name="HSHHUT" localSheetId="3">#REF!</definedName>
    <definedName name="HSHHUT">#REF!</definedName>
    <definedName name="hsk" localSheetId="3">#REF!</definedName>
    <definedName name="hsk">#REF!</definedName>
    <definedName name="HSKK35" localSheetId="3">#REF!</definedName>
    <definedName name="HSKK35">#REF!</definedName>
    <definedName name="HSLX" localSheetId="3">#REF!</definedName>
    <definedName name="HSLX">#REF!</definedName>
    <definedName name="HSLXH">1.7</definedName>
    <definedName name="HSLXP" localSheetId="3">#REF!</definedName>
    <definedName name="HSLXP">#REF!</definedName>
    <definedName name="hßm4" localSheetId="3">#REF!</definedName>
    <definedName name="hßm4">#REF!</definedName>
    <definedName name="hstb" localSheetId="3">#REF!</definedName>
    <definedName name="hstb">#REF!</definedName>
    <definedName name="hstdtk" localSheetId="3">#REF!</definedName>
    <definedName name="hstdtk">#REF!</definedName>
    <definedName name="hsthep" localSheetId="3">#REF!</definedName>
    <definedName name="hsthep">#REF!</definedName>
    <definedName name="HSVC1" localSheetId="3">#REF!</definedName>
    <definedName name="HSVC1">#REF!</definedName>
    <definedName name="HSVC2" localSheetId="3">#REF!</definedName>
    <definedName name="HSVC2">#REF!</definedName>
    <definedName name="HSVC3" localSheetId="3">#REF!</definedName>
    <definedName name="HSVC3">#REF!</definedName>
    <definedName name="hsvl" localSheetId="3">#REF!</definedName>
    <definedName name="hsvl">#REF!</definedName>
    <definedName name="HT" localSheetId="3">#REF!</definedName>
    <definedName name="HT">#REF!</definedName>
    <definedName name="HTHH" localSheetId="3">#REF!</definedName>
    <definedName name="HTHH">#REF!</definedName>
    <definedName name="htlm" hidden="1">{"'Sheet1'!$L$16"}</definedName>
    <definedName name="HTML_CodePage" hidden="1">950</definedName>
    <definedName name="HTML_Control" localSheetId="3" hidden="1">{"'Sheet1'!$L$16"}</definedName>
    <definedName name="HTML_Control" hidden="1">{"'Sheet1'!$L$16"}</definedName>
    <definedName name="HTML_Control1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 localSheetId="3">#REF!</definedName>
    <definedName name="HTNC">#REF!</definedName>
    <definedName name="htrhrt" hidden="1">{"'Sheet1'!$L$16"}</definedName>
    <definedName name="HTVL" localSheetId="3">#REF!</definedName>
    <definedName name="HTVL">#REF!</definedName>
    <definedName name="hu" hidden="1">{"'Sheet1'!$L$16"}</definedName>
    <definedName name="hung" hidden="1">{"'Sheet1'!$L$16"}</definedName>
    <definedName name="HUU" hidden="1">{"'Sheet1'!$L$16"}</definedName>
    <definedName name="huy" localSheetId="3">#REF!</definedName>
    <definedName name="huy" hidden="1">{"'Sheet1'!$L$16"}</definedName>
    <definedName name="I" localSheetId="3">#REF!</definedName>
    <definedName name="I">#REF!</definedName>
    <definedName name="IDLAB_COST" localSheetId="3">#REF!</definedName>
    <definedName name="IDLAB_COST">#REF!</definedName>
    <definedName name="IND_LAB" localSheetId="3">#REF!</definedName>
    <definedName name="IND_LAB">#REF!</definedName>
    <definedName name="INDMANP" localSheetId="3">#REF!</definedName>
    <definedName name="INDMANP">#REF!</definedName>
    <definedName name="j" localSheetId="3">#REF!</definedName>
    <definedName name="j">#REF!</definedName>
    <definedName name="j356C8" localSheetId="3">#REF!</definedName>
    <definedName name="j356C8">#REF!</definedName>
    <definedName name="K" localSheetId="3">#REF!</definedName>
    <definedName name="K">#REF!</definedName>
    <definedName name="k2b" localSheetId="3">#REF!</definedName>
    <definedName name="k2b">#REF!</definedName>
    <definedName name="kcmck" hidden="1">{"'Sheet1'!$L$16"}</definedName>
    <definedName name="kcong" localSheetId="3">#REF!</definedName>
    <definedName name="kcong">#REF!</definedName>
    <definedName name="kg_m2" localSheetId="10" hidden="1">#REF!</definedName>
    <definedName name="kg_m2" localSheetId="2" hidden="1">#REF!</definedName>
    <definedName name="kg_m2" localSheetId="8" hidden="1">#REF!</definedName>
    <definedName name="kg_m2" localSheetId="9" hidden="1">#REF!</definedName>
    <definedName name="kg_m2" localSheetId="4" hidden="1">#REF!</definedName>
    <definedName name="kg_m2" hidden="1">#REF!</definedName>
    <definedName name="KH_Chang" localSheetId="3">#REF!</definedName>
    <definedName name="KH_Chang">#REF!</definedName>
    <definedName name="Khac" localSheetId="3">#REF!</definedName>
    <definedName name="Khac">#REF!</definedName>
    <definedName name="khla09" hidden="1">{"'Sheet1'!$L$16"}</definedName>
    <definedName name="KHOI_LUONG_DAT_DAO_DAP" localSheetId="3">#REF!</definedName>
    <definedName name="KHOI_LUONG_DAT_DAO_DAP">#REF!</definedName>
    <definedName name="Khong_can_doi" localSheetId="3">#REF!</definedName>
    <definedName name="Khong_can_doi">#REF!</definedName>
    <definedName name="khongtruotgia" hidden="1">{"'Sheet1'!$L$16"}</definedName>
    <definedName name="khvh09" hidden="1">{"'Sheet1'!$L$16"}</definedName>
    <definedName name="khvx09" hidden="1">{#N/A,#N/A,FALSE,"Chi tiÆt"}</definedName>
    <definedName name="KHYt09" hidden="1">{"'Sheet1'!$L$16"}</definedName>
    <definedName name="KINH_PHI_DEN_BU" localSheetId="3">#REF!</definedName>
    <definedName name="KINH_PHI_DEN_BU">#REF!</definedName>
    <definedName name="KINH_PHI_DZ0.4KV" localSheetId="3">#REF!</definedName>
    <definedName name="KINH_PHI_DZ0.4KV">#REF!</definedName>
    <definedName name="KINH_PHI_KHAO_SAT__LAP_BCNCKT__TKKTTC" localSheetId="3">#REF!</definedName>
    <definedName name="KINH_PHI_KHAO_SAT__LAP_BCNCKT__TKKTTC">#REF!</definedName>
    <definedName name="KINH_PHI_KHO_BAI" localSheetId="3">#REF!</definedName>
    <definedName name="KINH_PHI_KHO_BAI">#REF!</definedName>
    <definedName name="KINH_PHI_TBA" localSheetId="3">#REF!</definedName>
    <definedName name="KINH_PHI_TBA">#REF!</definedName>
    <definedName name="kl_ME" localSheetId="3">#REF!</definedName>
    <definedName name="kl_ME">#REF!</definedName>
    <definedName name="KLduonggiaods" hidden="1">{"'Sheet1'!$L$16"}</definedName>
    <definedName name="KLTHDN" localSheetId="3">#REF!</definedName>
    <definedName name="KLTHDN">#REF!</definedName>
    <definedName name="KLVANKHUON" localSheetId="3">#REF!</definedName>
    <definedName name="KLVANKHUON">#REF!</definedName>
    <definedName name="kp1ph" localSheetId="3">#REF!</definedName>
    <definedName name="kp1ph">#REF!</definedName>
    <definedName name="KQ_Truong" localSheetId="3">#REF!</definedName>
    <definedName name="KQ_Truong">#REF!</definedName>
    <definedName name="ksbn" hidden="1">{"'Sheet1'!$L$16"}</definedName>
    <definedName name="KSDA" hidden="1">{"'Sheet1'!$L$16"}</definedName>
    <definedName name="kshn" hidden="1">{"'Sheet1'!$L$16"}</definedName>
    <definedName name="ksls" hidden="1">{"'Sheet1'!$L$16"}</definedName>
    <definedName name="KSTK" localSheetId="3">#REF!</definedName>
    <definedName name="KSTK">#REF!</definedName>
    <definedName name="KVC" localSheetId="3">#REF!</definedName>
    <definedName name="KVC">#REF!</definedName>
    <definedName name="L" localSheetId="3">#REF!</definedName>
    <definedName name="L">#REF!</definedName>
    <definedName name="L_mong" localSheetId="3">#REF!</definedName>
    <definedName name="L_mong">#REF!</definedName>
    <definedName name="L63x6">5800</definedName>
    <definedName name="lan" localSheetId="3">#REF!</definedName>
    <definedName name="lan">#REF!</definedName>
    <definedName name="langson" hidden="1">{"'Sheet1'!$L$16"}</definedName>
    <definedName name="lanhto" localSheetId="3">#REF!</definedName>
    <definedName name="lanhto">#REF!</definedName>
    <definedName name="LAP_DAT_TBA" localSheetId="3">#REF!</definedName>
    <definedName name="LAP_DAT_TBA">#REF!</definedName>
    <definedName name="LBS_22">107800000</definedName>
    <definedName name="LIET_KE_VI_TRI_DZ0.4KV" localSheetId="3">#REF!</definedName>
    <definedName name="LIET_KE_VI_TRI_DZ0.4KV">#REF!</definedName>
    <definedName name="LIET_KE_VI_TRI_DZ22KV" localSheetId="3">#REF!</definedName>
    <definedName name="LIET_KE_VI_TRI_DZ22KV">#REF!</definedName>
    <definedName name="limcount" hidden="1">13</definedName>
    <definedName name="LK_hathe" localSheetId="3">#REF!</definedName>
    <definedName name="LK_hathe">#REF!</definedName>
    <definedName name="Lmk" localSheetId="3">#REF!</definedName>
    <definedName name="Lmk">#REF!</definedName>
    <definedName name="lntt" localSheetId="3">#REF!</definedName>
    <definedName name="lntt">#REF!</definedName>
    <definedName name="Loai_TD" localSheetId="3">#REF!</definedName>
    <definedName name="Loai_TD">#REF!</definedName>
    <definedName name="lVC" localSheetId="3">#REF!</definedName>
    <definedName name="lVC">#REF!</definedName>
    <definedName name="m" localSheetId="3">#REF!</definedName>
    <definedName name="m">#REF!</definedName>
    <definedName name="M0.4" localSheetId="3">#REF!</definedName>
    <definedName name="M0.4">#REF!</definedName>
    <definedName name="M10aa1p" localSheetId="3">#REF!</definedName>
    <definedName name="M10aa1p">#REF!</definedName>
    <definedName name="M12aavl" localSheetId="3">#REF!</definedName>
    <definedName name="M12aavl">#REF!</definedName>
    <definedName name="M12ba3p" localSheetId="3">#REF!</definedName>
    <definedName name="M12ba3p">#REF!</definedName>
    <definedName name="M12bb1p" localSheetId="3">#REF!</definedName>
    <definedName name="M12bb1p">#REF!</definedName>
    <definedName name="M14bb1p" localSheetId="3">#REF!</definedName>
    <definedName name="M14bb1p">#REF!</definedName>
    <definedName name="M8a" localSheetId="3">#REF!</definedName>
    <definedName name="M8a">#REF!</definedName>
    <definedName name="M8aa" localSheetId="3">#REF!</definedName>
    <definedName name="M8aa">#REF!</definedName>
    <definedName name="m8aanc" localSheetId="3">#REF!</definedName>
    <definedName name="m8aanc">#REF!</definedName>
    <definedName name="m8aavl" localSheetId="3">#REF!</definedName>
    <definedName name="m8aavl">#REF!</definedName>
    <definedName name="Ma3pnc" localSheetId="3">#REF!</definedName>
    <definedName name="Ma3pnc">#REF!</definedName>
    <definedName name="Ma3pvl" localSheetId="3">#REF!</definedName>
    <definedName name="Ma3pvl">#REF!</definedName>
    <definedName name="Maa3pnc" localSheetId="3">#REF!</definedName>
    <definedName name="Maa3pnc">#REF!</definedName>
    <definedName name="Maa3pvl" localSheetId="3">#REF!</definedName>
    <definedName name="Maa3pvl">#REF!</definedName>
    <definedName name="Macro3" localSheetId="3">#REF!</definedName>
    <definedName name="Macro3">#REF!</definedName>
    <definedName name="MAJ_CON_EQP" localSheetId="3">#REF!</definedName>
    <definedName name="MAJ_CON_EQP">#REF!</definedName>
    <definedName name="MAVANKHUON" localSheetId="3">#REF!</definedName>
    <definedName name="MAVANKHUON">#REF!</definedName>
    <definedName name="MAVLTHDN" localSheetId="3">#REF!</definedName>
    <definedName name="MAVLTHDN">#REF!</definedName>
    <definedName name="Mba1p" localSheetId="3">#REF!</definedName>
    <definedName name="Mba1p">#REF!</definedName>
    <definedName name="Mba3p" localSheetId="3">#REF!</definedName>
    <definedName name="Mba3p">#REF!</definedName>
    <definedName name="Mbb3p" localSheetId="3">#REF!</definedName>
    <definedName name="Mbb3p">#REF!</definedName>
    <definedName name="mc" localSheetId="3">#REF!</definedName>
    <definedName name="mc">#REF!</definedName>
    <definedName name="MG_A" localSheetId="3">#REF!</definedName>
    <definedName name="MG_A">#REF!</definedName>
    <definedName name="mm" hidden="1">{"'Sheet1'!$L$16"}</definedName>
    <definedName name="mmmm" hidden="1">{"'Sheet1'!$L$16"}</definedName>
    <definedName name="mmmmmm" hidden="1">{"'Sheet1'!$L$16"}</definedName>
    <definedName name="mmmmmmm" hidden="1">{"'Sheet1'!$L$16"}</definedName>
    <definedName name="MN" localSheetId="3">#REF!</definedName>
    <definedName name="MN">#REF!</definedName>
    <definedName name="mo" hidden="1">{"'Sheet1'!$L$16"}</definedName>
    <definedName name="mongbang" localSheetId="3">#REF!</definedName>
    <definedName name="mongbang">#REF!</definedName>
    <definedName name="mongdon" localSheetId="3">#REF!</definedName>
    <definedName name="mongdon">#REF!</definedName>
    <definedName name="Moùng" localSheetId="3">#REF!</definedName>
    <definedName name="Moùng">#REF!</definedName>
    <definedName name="MSCT" localSheetId="3">#REF!</definedName>
    <definedName name="MSCT">#REF!</definedName>
    <definedName name="mtcdg" localSheetId="3">#REF!</definedName>
    <definedName name="mtcdg">#REF!</definedName>
    <definedName name="MTMAC12" localSheetId="3">#REF!</definedName>
    <definedName name="MTMAC12">#REF!</definedName>
    <definedName name="mtram" localSheetId="3">#REF!</definedName>
    <definedName name="mtram">#REF!</definedName>
    <definedName name="myle" localSheetId="3">#REF!</definedName>
    <definedName name="myle">#REF!</definedName>
    <definedName name="n" localSheetId="3">#REF!</definedName>
    <definedName name="n">#REF!</definedName>
    <definedName name="n1pig" localSheetId="3">#REF!</definedName>
    <definedName name="n1pig">#REF!</definedName>
    <definedName name="N1pIGnc" localSheetId="3">#REF!</definedName>
    <definedName name="N1pIGnc">#REF!</definedName>
    <definedName name="N1pIGvc" localSheetId="3">#REF!</definedName>
    <definedName name="N1pIGvc">#REF!</definedName>
    <definedName name="N1pIGvl" localSheetId="3">#REF!</definedName>
    <definedName name="N1pIGvl">#REF!</definedName>
    <definedName name="n1pind" localSheetId="3">#REF!</definedName>
    <definedName name="n1pind">#REF!</definedName>
    <definedName name="N1pINDnc" localSheetId="3">#REF!</definedName>
    <definedName name="N1pINDnc">#REF!</definedName>
    <definedName name="N1pINDvc" localSheetId="3">#REF!</definedName>
    <definedName name="N1pINDvc">#REF!</definedName>
    <definedName name="N1pINDvl" localSheetId="3">#REF!</definedName>
    <definedName name="N1pINDvl">#REF!</definedName>
    <definedName name="n1ping" localSheetId="3">#REF!</definedName>
    <definedName name="n1ping">#REF!</definedName>
    <definedName name="N1pINGvc" localSheetId="3">#REF!</definedName>
    <definedName name="N1pINGvc">#REF!</definedName>
    <definedName name="n1pint" localSheetId="3">#REF!</definedName>
    <definedName name="n1pint">#REF!</definedName>
    <definedName name="nam" hidden="1">{"'Sheet1'!$L$16"}</definedName>
    <definedName name="nc" localSheetId="3">#REF!</definedName>
    <definedName name="nc">#REF!</definedName>
    <definedName name="nc_btm10" localSheetId="3">#REF!</definedName>
    <definedName name="nc_btm10">#REF!</definedName>
    <definedName name="nc_btm100" localSheetId="3">#REF!</definedName>
    <definedName name="nc_btm100">#REF!</definedName>
    <definedName name="nc3p" localSheetId="3">#REF!</definedName>
    <definedName name="nc3p">#REF!</definedName>
    <definedName name="NCBD100" localSheetId="3">#REF!</definedName>
    <definedName name="NCBD100">#REF!</definedName>
    <definedName name="NCBD200" localSheetId="3">#REF!</definedName>
    <definedName name="NCBD200">#REF!</definedName>
    <definedName name="NCBD250" localSheetId="3">#REF!</definedName>
    <definedName name="NCBD250">#REF!</definedName>
    <definedName name="NCcap0.7" localSheetId="3">#REF!</definedName>
    <definedName name="NCcap0.7">#REF!</definedName>
    <definedName name="NCcap1" localSheetId="3">#REF!</definedName>
    <definedName name="NCcap1">#REF!</definedName>
    <definedName name="NCCT3p" localSheetId="3">#REF!</definedName>
    <definedName name="NCCT3p">#REF!</definedName>
    <definedName name="ncdg" localSheetId="3">#REF!</definedName>
    <definedName name="ncdg">#REF!</definedName>
    <definedName name="NCKT" localSheetId="3">#REF!</definedName>
    <definedName name="NCKT">#REF!</definedName>
    <definedName name="nctram" localSheetId="3">#REF!</definedName>
    <definedName name="nctram">#REF!</definedName>
    <definedName name="NCVC100" localSheetId="3">#REF!</definedName>
    <definedName name="NCVC100">#REF!</definedName>
    <definedName name="NCVC200" localSheetId="3">#REF!</definedName>
    <definedName name="NCVC200">#REF!</definedName>
    <definedName name="NCVC250" localSheetId="3">#REF!</definedName>
    <definedName name="NCVC250">#REF!</definedName>
    <definedName name="NCVC3P" localSheetId="3">#REF!</definedName>
    <definedName name="NCVC3P">#REF!</definedName>
    <definedName name="Ne" hidden="1">{"'Sheet1'!$L$16"}</definedName>
    <definedName name="NET" localSheetId="3">#REF!</definedName>
    <definedName name="NET">#REF!</definedName>
    <definedName name="NET_1" localSheetId="3">#REF!</definedName>
    <definedName name="NET_1">#REF!</definedName>
    <definedName name="NET_ANA" localSheetId="3">#REF!</definedName>
    <definedName name="NET_ANA">#REF!</definedName>
    <definedName name="NET_ANA_1" localSheetId="3">#REF!</definedName>
    <definedName name="NET_ANA_1">#REF!</definedName>
    <definedName name="NET_ANA_2" localSheetId="3">#REF!</definedName>
    <definedName name="NET_ANA_2">#REF!</definedName>
    <definedName name="Ngay" localSheetId="3">#REF!</definedName>
    <definedName name="Ngay">#REF!</definedName>
    <definedName name="ngu" hidden="1">{"'Sheet1'!$L$16"}</definedName>
    <definedName name="NH" localSheetId="3">#REF!</definedName>
    <definedName name="NH">#REF!</definedName>
    <definedName name="NHAÂN_COÂNG" localSheetId="3">'Phu luc 1- TB von'!BTRAM</definedName>
    <definedName name="NHAÂN_COÂNG">BTRAM</definedName>
    <definedName name="NHANH2_CG4" hidden="1">{"'Sheet1'!$L$16"}</definedName>
    <definedName name="nhn" localSheetId="3">#REF!</definedName>
    <definedName name="nhn">#REF!</definedName>
    <definedName name="NHot" localSheetId="3">#REF!</definedName>
    <definedName name="NHot">#REF!</definedName>
    <definedName name="nhu" localSheetId="3">#REF!</definedName>
    <definedName name="nhu">#REF!</definedName>
    <definedName name="nhua" localSheetId="3">#REF!</definedName>
    <definedName name="nhua">#REF!</definedName>
    <definedName name="nhuad" localSheetId="3">#REF!</definedName>
    <definedName name="nhuad">#REF!</definedName>
    <definedName name="nig" localSheetId="3">#REF!</definedName>
    <definedName name="nig">#REF!</definedName>
    <definedName name="nig1p" localSheetId="3">#REF!</definedName>
    <definedName name="nig1p">#REF!</definedName>
    <definedName name="nig3p" localSheetId="3">#REF!</definedName>
    <definedName name="nig3p">#REF!</definedName>
    <definedName name="NIGnc" localSheetId="3">#REF!</definedName>
    <definedName name="NIGnc">#REF!</definedName>
    <definedName name="nignc1p" localSheetId="3">#REF!</definedName>
    <definedName name="nignc1p">#REF!</definedName>
    <definedName name="NIGvc" localSheetId="3">#REF!</definedName>
    <definedName name="NIGvc">#REF!</definedName>
    <definedName name="NIGvl" localSheetId="3">#REF!</definedName>
    <definedName name="NIGvl">#REF!</definedName>
    <definedName name="nigvl1p" localSheetId="3">#REF!</definedName>
    <definedName name="nigvl1p">#REF!</definedName>
    <definedName name="nin" localSheetId="3">#REF!</definedName>
    <definedName name="nin">#REF!</definedName>
    <definedName name="nin1903p" localSheetId="3">#REF!</definedName>
    <definedName name="nin1903p">#REF!</definedName>
    <definedName name="nin3p" localSheetId="3">#REF!</definedName>
    <definedName name="nin3p">#REF!</definedName>
    <definedName name="nind" localSheetId="3">#REF!</definedName>
    <definedName name="nind">#REF!</definedName>
    <definedName name="nind1p" localSheetId="3">#REF!</definedName>
    <definedName name="nind1p">#REF!</definedName>
    <definedName name="nind3p" localSheetId="3">#REF!</definedName>
    <definedName name="nind3p">#REF!</definedName>
    <definedName name="NINDnc" localSheetId="3">#REF!</definedName>
    <definedName name="NINDnc">#REF!</definedName>
    <definedName name="nindnc1p" localSheetId="3">#REF!</definedName>
    <definedName name="nindnc1p">#REF!</definedName>
    <definedName name="NINDvc" localSheetId="3">#REF!</definedName>
    <definedName name="NINDvc">#REF!</definedName>
    <definedName name="NINDvl" localSheetId="3">#REF!</definedName>
    <definedName name="NINDvl">#REF!</definedName>
    <definedName name="nindvl1p" localSheetId="3">#REF!</definedName>
    <definedName name="nindvl1p">#REF!</definedName>
    <definedName name="ning1p" localSheetId="3">#REF!</definedName>
    <definedName name="ning1p">#REF!</definedName>
    <definedName name="ningnc1p" localSheetId="3">#REF!</definedName>
    <definedName name="ningnc1p">#REF!</definedName>
    <definedName name="ningvl1p" localSheetId="3">#REF!</definedName>
    <definedName name="ningvl1p">#REF!</definedName>
    <definedName name="NINnc" localSheetId="3">#REF!</definedName>
    <definedName name="NINnc">#REF!</definedName>
    <definedName name="nint1p" localSheetId="3">#REF!</definedName>
    <definedName name="nint1p">#REF!</definedName>
    <definedName name="nintnc1p" localSheetId="3">#REF!</definedName>
    <definedName name="nintnc1p">#REF!</definedName>
    <definedName name="nintvl1p" localSheetId="3">#REF!</definedName>
    <definedName name="nintvl1p">#REF!</definedName>
    <definedName name="NINvc" localSheetId="3">#REF!</definedName>
    <definedName name="NINvc">#REF!</definedName>
    <definedName name="NINvl" localSheetId="3">#REF!</definedName>
    <definedName name="NINvl">#REF!</definedName>
    <definedName name="nl" localSheetId="3">#REF!</definedName>
    <definedName name="nl">#REF!</definedName>
    <definedName name="nl1p" localSheetId="3">#REF!</definedName>
    <definedName name="nl1p">#REF!</definedName>
    <definedName name="nl3p" localSheetId="3">#REF!</definedName>
    <definedName name="nl3p">#REF!</definedName>
    <definedName name="nlht" localSheetId="3">#REF!</definedName>
    <definedName name="nlht">#REF!</definedName>
    <definedName name="NLTK1p" localSheetId="3">#REF!</definedName>
    <definedName name="NLTK1p">#REF!</definedName>
    <definedName name="nn" localSheetId="3">#REF!</definedName>
    <definedName name="nn">#REF!</definedName>
    <definedName name="nn1p" localSheetId="3">#REF!</definedName>
    <definedName name="nn1p">#REF!</definedName>
    <definedName name="nn3p" localSheetId="3">#REF!</definedName>
    <definedName name="nn3p">#REF!</definedName>
    <definedName name="No" localSheetId="3">#REF!</definedName>
    <definedName name="No">#REF!</definedName>
    <definedName name="NQD" localSheetId="3">#REF!</definedName>
    <definedName name="NQD">#REF!</definedName>
    <definedName name="NQQH" localSheetId="3">#REF!</definedName>
    <definedName name="NQQH">#REF!</definedName>
    <definedName name="NSNN" localSheetId="3">#REF!</definedName>
    <definedName name="NSNN">#REF!</definedName>
    <definedName name="NSTT2" hidden="1">{"'Sheet1'!$L$16"}</definedName>
    <definedName name="nx" localSheetId="3">#REF!</definedName>
    <definedName name="nx">#REF!</definedName>
    <definedName name="ophom" localSheetId="3">#REF!</definedName>
    <definedName name="ophom">#REF!</definedName>
    <definedName name="OrderTable" localSheetId="10" hidden="1">#REF!</definedName>
    <definedName name="OrderTable" localSheetId="2" hidden="1">#REF!</definedName>
    <definedName name="OrderTable" localSheetId="8" hidden="1">#REF!</definedName>
    <definedName name="OrderTable" localSheetId="9" hidden="1">#REF!</definedName>
    <definedName name="OrderTable" localSheetId="4" hidden="1">#REF!</definedName>
    <definedName name="OrderTable" hidden="1">#REF!</definedName>
    <definedName name="osc" localSheetId="3">#REF!</definedName>
    <definedName name="osc">#REF!</definedName>
    <definedName name="PA" localSheetId="3">#REF!</definedName>
    <definedName name="PA">#REF!</definedName>
    <definedName name="PAIII_" hidden="1">{"'Sheet1'!$L$16"}</definedName>
    <definedName name="panen" localSheetId="3">#REF!</definedName>
    <definedName name="panen">#REF!</definedName>
    <definedName name="PC" localSheetId="3">#REF!</definedName>
    <definedName name="PC">#REF!</definedName>
    <definedName name="Phan_cap" localSheetId="3">#REF!</definedName>
    <definedName name="Phan_cap">#REF!</definedName>
    <definedName name="PHAN_DIEN_DZ0.4KV" localSheetId="3">#REF!</definedName>
    <definedName name="PHAN_DIEN_DZ0.4KV">#REF!</definedName>
    <definedName name="PHAN_DIEN_TBA" localSheetId="3">#REF!</definedName>
    <definedName name="PHAN_DIEN_TBA">#REF!</definedName>
    <definedName name="PHAN_MUA_SAM_DZ0.4KV" localSheetId="3">#REF!</definedName>
    <definedName name="PHAN_MUA_SAM_DZ0.4KV">#REF!</definedName>
    <definedName name="Phi_le_phi" localSheetId="3">#REF!</definedName>
    <definedName name="Phi_le_phi">#REF!</definedName>
    <definedName name="phu" hidden="1">{"Offgrid",#N/A,FALSE,"OFFGRID";"Region",#N/A,FALSE,"REGION";"Offgrid -2",#N/A,FALSE,"OFFGRID";"WTP",#N/A,FALSE,"WTP";"WTP -2",#N/A,FALSE,"WTP";"Project",#N/A,FALSE,"PROJECT";"Summary -2",#N/A,FALSE,"SUMMARY"}</definedName>
    <definedName name="phu_luc_vua" localSheetId="3">#REF!</definedName>
    <definedName name="phu_luc_vua">#REF!</definedName>
    <definedName name="phuluc" hidden="1">{"'Sheet1'!$L$16"}</definedName>
    <definedName name="PL" hidden="1">{"'Sheet1'!$L$16"}</definedName>
    <definedName name="PLKL" localSheetId="3">#REF!</definedName>
    <definedName name="PLKL">#REF!</definedName>
    <definedName name="PlucBcaoTD" hidden="1">{"'Sheet1'!$L$16"}</definedName>
    <definedName name="PMS" hidden="1">{"'Sheet1'!$L$16"}</definedName>
    <definedName name="PRICE" localSheetId="3">#REF!</definedName>
    <definedName name="PRICE">#REF!</definedName>
    <definedName name="PRICE1" localSheetId="3">#REF!</definedName>
    <definedName name="PRICE1">#REF!</definedName>
    <definedName name="_xlnm.Print_Area" localSheetId="7">'Bieu 4'!$A$1:$S$67</definedName>
    <definedName name="_xlnm.Print_Area" localSheetId="10">'Bieu 4 (2)'!$A$1:$S$71</definedName>
    <definedName name="_xlnm.Print_Area" localSheetId="2">'Bieu 4_suaTheoTB'!$A$1:$S$13</definedName>
    <definedName name="_xlnm.Print_Area" localSheetId="8">'PA2'!$A$1:$T$67</definedName>
    <definedName name="_xlnm.Print_Area" localSheetId="9">'PA3'!$A$1:$S$67</definedName>
    <definedName name="_xlnm.Print_Area" localSheetId="3">'Phu luc 1- TB von'!$A$1:$I$76</definedName>
    <definedName name="_xlnm.Print_Area" localSheetId="4">'PL-So bo PA von26-30'!$A$1:$BT$69</definedName>
    <definedName name="_xlnm.Print_Area">#REF!</definedName>
    <definedName name="_xlnm.Print_Titles" localSheetId="1">'Biểu 1 2016-2020'!$4:$5</definedName>
    <definedName name="_xlnm.Print_Titles" localSheetId="10">'Bieu 4 (2)'!$4:$6</definedName>
    <definedName name="_xlnm.Print_Titles" localSheetId="2">'Bieu 4_suaTheoTB'!$4:$6</definedName>
    <definedName name="_xlnm.Print_Titles" localSheetId="3">'Phu luc 1- TB von'!#REF!</definedName>
    <definedName name="_xlnm.Print_Titles" localSheetId="4">'PL-So bo PA von26-30'!$4:$6</definedName>
    <definedName name="_xlnm.Print_Titles" localSheetId="5">'TK don vi hanh chinh xa'!$3:$4</definedName>
    <definedName name="_xlnm.Print_Titles">#N/A</definedName>
    <definedName name="PRINT_TITLES_MI" localSheetId="3">#REF!</definedName>
    <definedName name="PRINT_TITLES_MI">#REF!</definedName>
    <definedName name="PRINTA" localSheetId="3">#REF!</definedName>
    <definedName name="PRINTA">#REF!</definedName>
    <definedName name="PRINTB" localSheetId="3">#REF!</definedName>
    <definedName name="PRINTB">#REF!</definedName>
    <definedName name="PRINTC" localSheetId="3">#REF!</definedName>
    <definedName name="PRINTC">#REF!</definedName>
    <definedName name="ProdForm" localSheetId="10" hidden="1">#REF!</definedName>
    <definedName name="ProdForm" localSheetId="2" hidden="1">#REF!</definedName>
    <definedName name="ProdForm" localSheetId="8" hidden="1">#REF!</definedName>
    <definedName name="ProdForm" localSheetId="9" hidden="1">#REF!</definedName>
    <definedName name="ProdForm" localSheetId="4" hidden="1">#REF!</definedName>
    <definedName name="ProdForm" hidden="1">#REF!</definedName>
    <definedName name="Product" localSheetId="10" hidden="1">#REF!</definedName>
    <definedName name="Product" localSheetId="2" hidden="1">#REF!</definedName>
    <definedName name="Product" localSheetId="8" hidden="1">#REF!</definedName>
    <definedName name="Product" localSheetId="9" hidden="1">#REF!</definedName>
    <definedName name="Product" localSheetId="4" hidden="1">#REF!</definedName>
    <definedName name="Product" hidden="1">#REF!</definedName>
    <definedName name="PROPOSAL" localSheetId="3">#REF!</definedName>
    <definedName name="PROPOSAL">#REF!</definedName>
    <definedName name="pt" localSheetId="3">#REF!</definedName>
    <definedName name="pt">#REF!</definedName>
    <definedName name="PT_Duong" localSheetId="3">#REF!</definedName>
    <definedName name="PT_Duong">#REF!</definedName>
    <definedName name="ptdg" localSheetId="3">#REF!</definedName>
    <definedName name="ptdg">#REF!</definedName>
    <definedName name="PTDG_cau" localSheetId="3">#REF!</definedName>
    <definedName name="PTDG_cau">#REF!</definedName>
    <definedName name="PTNC" localSheetId="3">#REF!</definedName>
    <definedName name="PTNC">#REF!</definedName>
    <definedName name="pvd" localSheetId="3">#REF!</definedName>
    <definedName name="pvd">#REF!</definedName>
    <definedName name="QQ" hidden="1">{"'Sheet1'!$L$16"}</definedName>
    <definedName name="qtdm" localSheetId="3">#REF!</definedName>
    <definedName name="qtdm">#REF!</definedName>
    <definedName name="ra11p" localSheetId="3">#REF!</definedName>
    <definedName name="ra11p">#REF!</definedName>
    <definedName name="ra13p" localSheetId="3">#REF!</definedName>
    <definedName name="ra13p">#REF!</definedName>
    <definedName name="rack1" localSheetId="3">#REF!</definedName>
    <definedName name="rack1">#REF!</definedName>
    <definedName name="rack2" localSheetId="3">#REF!</definedName>
    <definedName name="rack2">#REF!</definedName>
    <definedName name="rack3" localSheetId="3">#REF!</definedName>
    <definedName name="rack3">#REF!</definedName>
    <definedName name="rack4" localSheetId="3">#REF!</definedName>
    <definedName name="rack4">#REF!</definedName>
    <definedName name="rate">14000</definedName>
    <definedName name="RCArea" localSheetId="10" hidden="1">#REF!</definedName>
    <definedName name="RCArea" localSheetId="2" hidden="1">#REF!</definedName>
    <definedName name="RCArea" localSheetId="8" hidden="1">#REF!</definedName>
    <definedName name="RCArea" localSheetId="9" hidden="1">#REF!</definedName>
    <definedName name="RCArea" localSheetId="4" hidden="1">#REF!</definedName>
    <definedName name="RCArea" hidden="1">#REF!</definedName>
    <definedName name="_xlnm.Recorder" localSheetId="3">#REF!</definedName>
    <definedName name="_xlnm.Recorder">#REF!</definedName>
    <definedName name="RECOUT">#N/A</definedName>
    <definedName name="RFP003A" localSheetId="3">#REF!</definedName>
    <definedName name="RFP003A">#REF!</definedName>
    <definedName name="RFP003B" localSheetId="3">#REF!</definedName>
    <definedName name="RFP003B">#REF!</definedName>
    <definedName name="RFP003C" localSheetId="3">#REF!</definedName>
    <definedName name="RFP003C">#REF!</definedName>
    <definedName name="RFP003D" localSheetId="3">#REF!</definedName>
    <definedName name="RFP003D">#REF!</definedName>
    <definedName name="RFP003E" localSheetId="3">#REF!</definedName>
    <definedName name="RFP003E">#REF!</definedName>
    <definedName name="RFP003F" localSheetId="3">#REF!</definedName>
    <definedName name="RFP003F">#REF!</definedName>
    <definedName name="RGHGSD" localSheetId="3" hidden="1">{"'Sheet1'!$L$16"}</definedName>
    <definedName name="RGHGSD" hidden="1">{"'Sheet1'!$L$16"}</definedName>
    <definedName name="rong1" localSheetId="3">#REF!</definedName>
    <definedName name="rong1">#REF!</definedName>
    <definedName name="rong2" localSheetId="3">#REF!</definedName>
    <definedName name="rong2">#REF!</definedName>
    <definedName name="rong3" localSheetId="3">#REF!</definedName>
    <definedName name="rong3">#REF!</definedName>
    <definedName name="rong4" localSheetId="3">#REF!</definedName>
    <definedName name="rong4">#REF!</definedName>
    <definedName name="rong5" localSheetId="3">#REF!</definedName>
    <definedName name="rong5">#REF!</definedName>
    <definedName name="rong6" localSheetId="3">#REF!</definedName>
    <definedName name="rong6">#REF!</definedName>
    <definedName name="s" hidden="1">{#N/A,#N/A,FALSE,"Chi tiÆt"}</definedName>
    <definedName name="san" localSheetId="3">#REF!</definedName>
    <definedName name="san">#REF!</definedName>
    <definedName name="sand" localSheetId="3">#REF!</definedName>
    <definedName name="sand">#REF!</definedName>
    <definedName name="sas" hidden="1">{"'Sheet1'!$L$16"}</definedName>
    <definedName name="SCH" localSheetId="3">#REF!</definedName>
    <definedName name="SCH">#REF!</definedName>
    <definedName name="SCT" localSheetId="3">#REF!</definedName>
    <definedName name="SCT">#REF!</definedName>
    <definedName name="sd1p" localSheetId="3">#REF!</definedName>
    <definedName name="sd1p">#REF!</definedName>
    <definedName name="sd3p" localSheetId="3">#REF!</definedName>
    <definedName name="sd3p">#REF!</definedName>
    <definedName name="sdbv" hidden="1">{"'Sheet1'!$L$16"}</definedName>
    <definedName name="SDMONG" localSheetId="3">#REF!</definedName>
    <definedName name="SDMONG">#REF!</definedName>
    <definedName name="sencount" hidden="1">1</definedName>
    <definedName name="sfsd" hidden="1">{"'Sheet1'!$L$16"}</definedName>
    <definedName name="Sheet" hidden="1">{"'Sheet1'!$L$16"}</definedName>
    <definedName name="Sheet2" hidden="1">{"'Sheet1'!$L$16"}</definedName>
    <definedName name="sheet5" hidden="1">{#N/A,#N/A,FALSE,"Chi tiÆt"}</definedName>
    <definedName name="sho" localSheetId="3">#REF!</definedName>
    <definedName name="sho">#REF!</definedName>
    <definedName name="sht" localSheetId="3">#REF!</definedName>
    <definedName name="sht">#REF!</definedName>
    <definedName name="sht1p" localSheetId="3">#REF!</definedName>
    <definedName name="sht1p">#REF!</definedName>
    <definedName name="sht3p" localSheetId="3">#REF!</definedName>
    <definedName name="sht3p">#REF!</definedName>
    <definedName name="SIZE" localSheetId="3">#REF!</definedName>
    <definedName name="SIZE">#REF!</definedName>
    <definedName name="SL_CRD" localSheetId="3">#REF!</definedName>
    <definedName name="SL_CRD">#REF!</definedName>
    <definedName name="SL_CRS" localSheetId="3">#REF!</definedName>
    <definedName name="SL_CRS">#REF!</definedName>
    <definedName name="SL_CS" localSheetId="3">#REF!</definedName>
    <definedName name="SL_CS">#REF!</definedName>
    <definedName name="SL_DD" localSheetId="3">#REF!</definedName>
    <definedName name="SL_DD">#REF!</definedName>
    <definedName name="slg" localSheetId="3">#REF!</definedName>
    <definedName name="slg">#REF!</definedName>
    <definedName name="soc3p" localSheetId="3">#REF!</definedName>
    <definedName name="soc3p">#REF!</definedName>
    <definedName name="Soi" localSheetId="3">#REF!</definedName>
    <definedName name="Soi">#REF!</definedName>
    <definedName name="soichon12" localSheetId="3">#REF!</definedName>
    <definedName name="soichon12">#REF!</definedName>
    <definedName name="soichon24" localSheetId="3">#REF!</definedName>
    <definedName name="soichon24">#REF!</definedName>
    <definedName name="soichon46" localSheetId="3">#REF!</definedName>
    <definedName name="soichon46">#REF!</definedName>
    <definedName name="solieu" localSheetId="3">#REF!</definedName>
    <definedName name="solieu">#REF!</definedName>
    <definedName name="Sosanh2" hidden="1">{"'Sheet1'!$L$16"}</definedName>
    <definedName name="SPEC" localSheetId="3">#REF!</definedName>
    <definedName name="SPEC">#REF!</definedName>
    <definedName name="SpecialPrice" localSheetId="10" hidden="1">#REF!</definedName>
    <definedName name="SpecialPrice" localSheetId="2" hidden="1">#REF!</definedName>
    <definedName name="SpecialPrice" localSheetId="8" hidden="1">#REF!</definedName>
    <definedName name="SpecialPrice" localSheetId="9" hidden="1">#REF!</definedName>
    <definedName name="SpecialPrice" localSheetId="4" hidden="1">#REF!</definedName>
    <definedName name="SpecialPrice" hidden="1">#REF!</definedName>
    <definedName name="SPECSUMMARY" localSheetId="3">#REF!</definedName>
    <definedName name="SPECSUMMARY">#REF!</definedName>
    <definedName name="ss" localSheetId="3">#REF!</definedName>
    <definedName name="ss">#REF!</definedName>
    <definedName name="sss" localSheetId="3">#REF!</definedName>
    <definedName name="sss">#REF!</definedName>
    <definedName name="st1p" localSheetId="3">#REF!</definedName>
    <definedName name="st1p">#REF!</definedName>
    <definedName name="st3p" localSheetId="3">#REF!</definedName>
    <definedName name="st3p">#REF!</definedName>
    <definedName name="Start_1" localSheetId="3">#REF!</definedName>
    <definedName name="Start_1">#REF!</definedName>
    <definedName name="Start_10" localSheetId="3">#REF!</definedName>
    <definedName name="Start_10">#REF!</definedName>
    <definedName name="Start_11" localSheetId="3">#REF!</definedName>
    <definedName name="Start_11">#REF!</definedName>
    <definedName name="Start_12" localSheetId="3">#REF!</definedName>
    <definedName name="Start_12">#REF!</definedName>
    <definedName name="Start_13" localSheetId="3">#REF!</definedName>
    <definedName name="Start_13">#REF!</definedName>
    <definedName name="Start_2" localSheetId="3">#REF!</definedName>
    <definedName name="Start_2">#REF!</definedName>
    <definedName name="Start_3" localSheetId="3">#REF!</definedName>
    <definedName name="Start_3">#REF!</definedName>
    <definedName name="Start_4" localSheetId="3">#REF!</definedName>
    <definedName name="Start_4">#REF!</definedName>
    <definedName name="Start_5" localSheetId="3">#REF!</definedName>
    <definedName name="Start_5">#REF!</definedName>
    <definedName name="Start_6" localSheetId="3">#REF!</definedName>
    <definedName name="Start_6">#REF!</definedName>
    <definedName name="Start_7" localSheetId="3">#REF!</definedName>
    <definedName name="Start_7">#REF!</definedName>
    <definedName name="Start_8" localSheetId="3">#REF!</definedName>
    <definedName name="Start_8">#REF!</definedName>
    <definedName name="Start_9" localSheetId="3">#REF!</definedName>
    <definedName name="Start_9">#REF!</definedName>
    <definedName name="SU" localSheetId="3">#REF!</definedName>
    <definedName name="SU">#REF!</definedName>
    <definedName name="sub" localSheetId="3">#REF!</definedName>
    <definedName name="sub">#REF!</definedName>
    <definedName name="SUMMARY" localSheetId="3">#REF!</definedName>
    <definedName name="SUMMARY">#REF!</definedName>
    <definedName name="suoihai" hidden="1">{"'Sheet1'!$L$16"}</definedName>
    <definedName name="sur" localSheetId="3">#REF!</definedName>
    <definedName name="sur">#REF!</definedName>
    <definedName name="t" localSheetId="3">#REF!</definedName>
    <definedName name="t" hidden="1">{"'Sheet1'!$L$16"}</definedName>
    <definedName name="T.3" hidden="1">{"'Sheet1'!$L$16"}</definedName>
    <definedName name="t101p" localSheetId="3">#REF!</definedName>
    <definedName name="t101p">#REF!</definedName>
    <definedName name="t103p" localSheetId="3">#REF!</definedName>
    <definedName name="t103p">#REF!</definedName>
    <definedName name="t10m" localSheetId="3">#REF!</definedName>
    <definedName name="t10m">#REF!</definedName>
    <definedName name="t10nc1p" localSheetId="3">#REF!</definedName>
    <definedName name="t10nc1p">#REF!</definedName>
    <definedName name="t10vl1p" localSheetId="3">#REF!</definedName>
    <definedName name="t10vl1p">#REF!</definedName>
    <definedName name="t121p" localSheetId="3">#REF!</definedName>
    <definedName name="t121p">#REF!</definedName>
    <definedName name="t123p" localSheetId="3">#REF!</definedName>
    <definedName name="t123p">#REF!</definedName>
    <definedName name="T12nc" localSheetId="3">#REF!</definedName>
    <definedName name="T12nc">#REF!</definedName>
    <definedName name="t12nc3p" localSheetId="3">#REF!</definedName>
    <definedName name="t12nc3p">#REF!</definedName>
    <definedName name="T12vc" localSheetId="3">#REF!</definedName>
    <definedName name="T12vc">#REF!</definedName>
    <definedName name="T12vl" localSheetId="3">#REF!</definedName>
    <definedName name="T12vl">#REF!</definedName>
    <definedName name="t141p" localSheetId="3">#REF!</definedName>
    <definedName name="t141p">#REF!</definedName>
    <definedName name="t143p" localSheetId="3">#REF!</definedName>
    <definedName name="t143p">#REF!</definedName>
    <definedName name="t7m" localSheetId="3">#REF!</definedName>
    <definedName name="t7m">#REF!</definedName>
    <definedName name="t8m" localSheetId="3">#REF!</definedName>
    <definedName name="t8m">#REF!</definedName>
    <definedName name="Tæng_c_ng_suÊt_hiÖn_t_i">"THOP"</definedName>
    <definedName name="TAN" localSheetId="3">#REF!</definedName>
    <definedName name="TAN">#REF!</definedName>
    <definedName name="TaxTV">10%</definedName>
    <definedName name="TaxXL">5%</definedName>
    <definedName name="TBA" localSheetId="3">#REF!</definedName>
    <definedName name="TBA">#REF!</definedName>
    <definedName name="tbl_ProdInfo" localSheetId="10" hidden="1">#REF!</definedName>
    <definedName name="tbl_ProdInfo" localSheetId="2" hidden="1">#REF!</definedName>
    <definedName name="tbl_ProdInfo" localSheetId="8" hidden="1">#REF!</definedName>
    <definedName name="tbl_ProdInfo" localSheetId="9" hidden="1">#REF!</definedName>
    <definedName name="tbl_ProdInfo" localSheetId="4" hidden="1">#REF!</definedName>
    <definedName name="tbl_ProdInfo" hidden="1">#REF!</definedName>
    <definedName name="tbtram" localSheetId="3">#REF!</definedName>
    <definedName name="tbtram">#REF!</definedName>
    <definedName name="TBXD" localSheetId="3">#REF!</definedName>
    <definedName name="TBXD">#REF!</definedName>
    <definedName name="TC" localSheetId="3">#REF!</definedName>
    <definedName name="TC">#REF!</definedName>
    <definedName name="TC_NHANH1" localSheetId="3">#REF!</definedName>
    <definedName name="TC_NHANH1">#REF!</definedName>
    <definedName name="TD" localSheetId="3">#REF!</definedName>
    <definedName name="TD">#REF!</definedName>
    <definedName name="TD12vl" localSheetId="3">#REF!</definedName>
    <definedName name="TD12vl">#REF!</definedName>
    <definedName name="TD1p1nc" localSheetId="3">#REF!</definedName>
    <definedName name="TD1p1nc">#REF!</definedName>
    <definedName name="td1p1vc" localSheetId="3">#REF!</definedName>
    <definedName name="td1p1vc">#REF!</definedName>
    <definedName name="TD1p1vl" localSheetId="3">#REF!</definedName>
    <definedName name="TD1p1vl">#REF!</definedName>
    <definedName name="td3p" localSheetId="3">#REF!</definedName>
    <definedName name="td3p">#REF!</definedName>
    <definedName name="TDctnc" localSheetId="3">#REF!</definedName>
    <definedName name="TDctnc">#REF!</definedName>
    <definedName name="TDctvc" localSheetId="3">#REF!</definedName>
    <definedName name="TDctvc">#REF!</definedName>
    <definedName name="TDctvl" localSheetId="3">#REF!</definedName>
    <definedName name="TDctvl">#REF!</definedName>
    <definedName name="tdia" localSheetId="3">#REF!</definedName>
    <definedName name="tdia">#REF!</definedName>
    <definedName name="tdnc1p" localSheetId="3">#REF!</definedName>
    <definedName name="tdnc1p">#REF!</definedName>
    <definedName name="tdt" localSheetId="3">#REF!</definedName>
    <definedName name="tdt">#REF!</definedName>
    <definedName name="tdtr2cnc" localSheetId="3">#REF!</definedName>
    <definedName name="tdtr2cnc">#REF!</definedName>
    <definedName name="tdtr2cvl" localSheetId="3">#REF!</definedName>
    <definedName name="tdtr2cvl">#REF!</definedName>
    <definedName name="tdvl1p" localSheetId="3">#REF!</definedName>
    <definedName name="tdvl1p">#REF!</definedName>
    <definedName name="tenck" localSheetId="3">#REF!</definedName>
    <definedName name="tenck">#REF!</definedName>
    <definedName name="Test5" localSheetId="3">#REF!</definedName>
    <definedName name="Test5">#REF!</definedName>
    <definedName name="TextRefCopyRangeCount" hidden="1">216</definedName>
    <definedName name="tha" hidden="1">{"'Sheet1'!$L$16"}</definedName>
    <definedName name="thai" hidden="1">{"'Sheet1'!$L$16"}</definedName>
    <definedName name="thang" localSheetId="3">#REF!</definedName>
    <definedName name="thang">#REF!</definedName>
    <definedName name="Thang1" hidden="1">{"'Sheet1'!$L$16"}</definedName>
    <definedName name="thang10" hidden="1">{"'Sheet1'!$L$16"}</definedName>
    <definedName name="thanhtien" localSheetId="3">#REF!</definedName>
    <definedName name="thanhtien">#REF!</definedName>
    <definedName name="thau" hidden="1">{"'Sheet1'!$L$16"}</definedName>
    <definedName name="THchon" localSheetId="3">#REF!</definedName>
    <definedName name="THchon">#REF!</definedName>
    <definedName name="thdt" localSheetId="3">#REF!</definedName>
    <definedName name="thdt">#REF!</definedName>
    <definedName name="THDT_HT_DAO_THUONG" localSheetId="3">#REF!</definedName>
    <definedName name="THDT_HT_DAO_THUONG">#REF!</definedName>
    <definedName name="THDT_HT_XOM_NOI" localSheetId="3">#REF!</definedName>
    <definedName name="THDT_HT_XOM_NOI">#REF!</definedName>
    <definedName name="THDT_NPP_XOM_NOI" localSheetId="3">#REF!</definedName>
    <definedName name="THDT_NPP_XOM_NOI">#REF!</definedName>
    <definedName name="THDT_TBA_XOM_NOI" localSheetId="3">#REF!</definedName>
    <definedName name="THDT_TBA_XOM_NOI">#REF!</definedName>
    <definedName name="thepban" localSheetId="3">#REF!</definedName>
    <definedName name="thepban">#REF!</definedName>
    <definedName name="thepgoc25_60" localSheetId="3">#REF!</definedName>
    <definedName name="thepgoc25_60">#REF!</definedName>
    <definedName name="thepgoc63_75" localSheetId="3">#REF!</definedName>
    <definedName name="thepgoc63_75">#REF!</definedName>
    <definedName name="thepgoc80_100" localSheetId="3">#REF!</definedName>
    <definedName name="thepgoc80_100">#REF!</definedName>
    <definedName name="thepma">10500</definedName>
    <definedName name="theptron12" localSheetId="3">#REF!</definedName>
    <definedName name="theptron12">#REF!</definedName>
    <definedName name="theptron14_22" localSheetId="3">#REF!</definedName>
    <definedName name="theptron14_22">#REF!</definedName>
    <definedName name="theptron6_8" localSheetId="3">#REF!</definedName>
    <definedName name="theptron6_8">#REF!</definedName>
    <definedName name="thetichck" localSheetId="3">#REF!</definedName>
    <definedName name="thetichck">#REF!</definedName>
    <definedName name="THGO1pnc" localSheetId="3">#REF!</definedName>
    <definedName name="THGO1pnc">#REF!</definedName>
    <definedName name="thht" localSheetId="3">#REF!</definedName>
    <definedName name="thht">#REF!</definedName>
    <definedName name="THI" localSheetId="3">#REF!</definedName>
    <definedName name="THI">#REF!</definedName>
    <definedName name="thkp3" localSheetId="3">#REF!</definedName>
    <definedName name="thkp3">#REF!</definedName>
    <definedName name="THOP">"THOP"</definedName>
    <definedName name="THT" localSheetId="3">#REF!</definedName>
    <definedName name="THT">#REF!</definedName>
    <definedName name="thtich1" localSheetId="3">#REF!</definedName>
    <definedName name="thtich1">#REF!</definedName>
    <definedName name="thtich2" localSheetId="3">#REF!</definedName>
    <definedName name="thtich2">#REF!</definedName>
    <definedName name="thtich3" localSheetId="3">#REF!</definedName>
    <definedName name="thtich3">#REF!</definedName>
    <definedName name="thtich4" localSheetId="3">#REF!</definedName>
    <definedName name="thtich4">#REF!</definedName>
    <definedName name="thtich5" localSheetId="3">#REF!</definedName>
    <definedName name="thtich5">#REF!</definedName>
    <definedName name="thtich6" localSheetId="3">#REF!</definedName>
    <definedName name="thtich6">#REF!</definedName>
    <definedName name="thtt" localSheetId="3">#REF!</definedName>
    <definedName name="thtt">#REF!</definedName>
    <definedName name="thu" hidden="1">{"'Sheet1'!$L$16"}</definedName>
    <definedName name="THUY" hidden="1">{#N/A,#N/A,FALSE,"LEDGERSUMARY"}</definedName>
    <definedName name="Tien" localSheetId="3">#REF!</definedName>
    <definedName name="Tien">#REF!</definedName>
    <definedName name="TIENLUONG" localSheetId="3">#REF!</definedName>
    <definedName name="TIENLUONG">#REF!</definedName>
    <definedName name="Tiepdiama">9500</definedName>
    <definedName name="TIEU_HAO_VAT_TU_DZ0.4KV" localSheetId="3">#REF!</definedName>
    <definedName name="TIEU_HAO_VAT_TU_DZ0.4KV">#REF!</definedName>
    <definedName name="TIEU_HAO_VAT_TU_DZ22KV" localSheetId="3">#REF!</definedName>
    <definedName name="TIEU_HAO_VAT_TU_DZ22KV">#REF!</definedName>
    <definedName name="TIEU_HAO_VAT_TU_TBA" localSheetId="3">#REF!</definedName>
    <definedName name="TIEU_HAO_VAT_TU_TBA">#REF!</definedName>
    <definedName name="TIT" localSheetId="3">#REF!</definedName>
    <definedName name="TIT">#REF!</definedName>
    <definedName name="TITAN" localSheetId="3">#REF!</definedName>
    <definedName name="TITAN">#REF!</definedName>
    <definedName name="tk" localSheetId="3">#REF!</definedName>
    <definedName name="tk">#REF!</definedName>
    <definedName name="TKKL" hidden="1">{"'Sheet1'!$L$16"}</definedName>
    <definedName name="TLAC120" localSheetId="3">#REF!</definedName>
    <definedName name="TLAC120">#REF!</definedName>
    <definedName name="TLAC35" localSheetId="3">#REF!</definedName>
    <definedName name="TLAC35">#REF!</definedName>
    <definedName name="TLAC50" localSheetId="3">#REF!</definedName>
    <definedName name="TLAC50">#REF!</definedName>
    <definedName name="TLAC70" localSheetId="3">#REF!</definedName>
    <definedName name="TLAC70">#REF!</definedName>
    <definedName name="TLAC95" localSheetId="3">#REF!</definedName>
    <definedName name="TLAC95">#REF!</definedName>
    <definedName name="Tle" localSheetId="3">#REF!</definedName>
    <definedName name="Tle">#REF!</definedName>
    <definedName name="Tong_co" localSheetId="3">#REF!</definedName>
    <definedName name="Tong_co">#REF!</definedName>
    <definedName name="TONG_GIA_TRI_CONG_TRINH" localSheetId="3">#REF!</definedName>
    <definedName name="TONG_GIA_TRI_CONG_TRINH">#REF!</definedName>
    <definedName name="TONG_HOP_THI_NGHIEM_DZ0.4KV" localSheetId="3">#REF!</definedName>
    <definedName name="TONG_HOP_THI_NGHIEM_DZ0.4KV">#REF!</definedName>
    <definedName name="TONG_HOP_THI_NGHIEM_DZ22KV" localSheetId="3">#REF!</definedName>
    <definedName name="TONG_HOP_THI_NGHIEM_DZ22KV">#REF!</definedName>
    <definedName name="TONG_KE_TBA" localSheetId="3">#REF!</definedName>
    <definedName name="TONG_KE_TBA">#REF!</definedName>
    <definedName name="Tong_no" localSheetId="3">#REF!</definedName>
    <definedName name="Tong_no">#REF!</definedName>
    <definedName name="tongbt" localSheetId="3">#REF!</definedName>
    <definedName name="tongbt">#REF!</definedName>
    <definedName name="tongcong" localSheetId="3">#REF!</definedName>
    <definedName name="tongcong">#REF!</definedName>
    <definedName name="tongdientich" localSheetId="3">#REF!</definedName>
    <definedName name="tongdientich">#REF!</definedName>
    <definedName name="TONGDUTOAN" localSheetId="3">#REF!</definedName>
    <definedName name="TONGDUTOAN">#REF!</definedName>
    <definedName name="tongthep" localSheetId="3">#REF!</definedName>
    <definedName name="tongthep">#REF!</definedName>
    <definedName name="tongthetich" localSheetId="3">#REF!</definedName>
    <definedName name="tongthetich">#REF!</definedName>
    <definedName name="Tonmai" localSheetId="3">#REF!</definedName>
    <definedName name="Tonmai">#REF!</definedName>
    <definedName name="TPLRP" localSheetId="3">#REF!</definedName>
    <definedName name="TPLRP">#REF!</definedName>
    <definedName name="Tra_DM_su_dung" localSheetId="3">#REF!</definedName>
    <definedName name="Tra_DM_su_dung">#REF!</definedName>
    <definedName name="Tra_don_gia_KS" localSheetId="3">#REF!</definedName>
    <definedName name="Tra_don_gia_KS">#REF!</definedName>
    <definedName name="Tra_DTCT" localSheetId="3">#REF!</definedName>
    <definedName name="Tra_DTCT">#REF!</definedName>
    <definedName name="Tra_tim_hang_mucPT_trung" localSheetId="3">#REF!</definedName>
    <definedName name="Tra_tim_hang_mucPT_trung">#REF!</definedName>
    <definedName name="Tra_TL" localSheetId="3">#REF!</definedName>
    <definedName name="Tra_TL">#REF!</definedName>
    <definedName name="Tra_ty_le2" localSheetId="3">#REF!</definedName>
    <definedName name="Tra_ty_le2">#REF!</definedName>
    <definedName name="Tra_ty_le3" localSheetId="3">#REF!</definedName>
    <definedName name="Tra_ty_le3">#REF!</definedName>
    <definedName name="Tra_ty_le4" localSheetId="3">#REF!</definedName>
    <definedName name="Tra_ty_le4">#REF!</definedName>
    <definedName name="Tra_ty_le5" localSheetId="3">#REF!</definedName>
    <definedName name="Tra_ty_le5">#REF!</definedName>
    <definedName name="TRADE2" localSheetId="3">#REF!</definedName>
    <definedName name="TRADE2">#REF!</definedName>
    <definedName name="trt" localSheetId="3">#REF!</definedName>
    <definedName name="trt">#REF!</definedName>
    <definedName name="TT_1P" localSheetId="3">#REF!</definedName>
    <definedName name="TT_1P">#REF!</definedName>
    <definedName name="TT_3p" localSheetId="3">#REF!</definedName>
    <definedName name="TT_3p">#REF!</definedName>
    <definedName name="ttbt" localSheetId="3">#REF!</definedName>
    <definedName name="ttbt">#REF!</definedName>
    <definedName name="TTDD1P" localSheetId="3">#REF!</definedName>
    <definedName name="TTDD1P">#REF!</definedName>
    <definedName name="TTDKKH" localSheetId="3">#REF!</definedName>
    <definedName name="TTDKKH">#REF!</definedName>
    <definedName name="tthi" localSheetId="3">#REF!</definedName>
    <definedName name="tthi">#REF!</definedName>
    <definedName name="ttronmk" localSheetId="3">#REF!</definedName>
    <definedName name="ttronmk">#REF!</definedName>
    <definedName name="tuyennhanh" hidden="1">{"'Sheet1'!$L$16"}</definedName>
    <definedName name="tv75nc" localSheetId="3">#REF!</definedName>
    <definedName name="tv75nc">#REF!</definedName>
    <definedName name="tv75vl" localSheetId="3">#REF!</definedName>
    <definedName name="tv75vl">#REF!</definedName>
    <definedName name="TW" localSheetId="3">#REF!</definedName>
    <definedName name="TW">#REF!</definedName>
    <definedName name="ty_le" localSheetId="3">#REF!</definedName>
    <definedName name="ty_le">#REF!</definedName>
    <definedName name="ty_le_BTN" localSheetId="3">#REF!</definedName>
    <definedName name="ty_le_BTN">#REF!</definedName>
    <definedName name="Ty_le1" localSheetId="3">#REF!</definedName>
    <definedName name="Ty_le1">#REF!</definedName>
    <definedName name="upnoc" localSheetId="3">#REF!</definedName>
    <definedName name="upnoc">#REF!</definedName>
    <definedName name="uu" localSheetId="3">#REF!</definedName>
    <definedName name="uu">#REF!</definedName>
    <definedName name="VAÄT_LIEÄU">"ATRAM"</definedName>
    <definedName name="VaDate" localSheetId="10" hidden="1">#REF!</definedName>
    <definedName name="VaDate" localSheetId="2" hidden="1">#REF!</definedName>
    <definedName name="VaDate" localSheetId="8" hidden="1">#REF!</definedName>
    <definedName name="VaDate" localSheetId="9" hidden="1">#REF!</definedName>
    <definedName name="VaDate" localSheetId="4" hidden="1">#REF!</definedName>
    <definedName name="VaDate" hidden="1">#REF!</definedName>
    <definedName name="Value0" localSheetId="3">#REF!</definedName>
    <definedName name="Value0">#REF!</definedName>
    <definedName name="Value1" localSheetId="3">#REF!</definedName>
    <definedName name="Value1">#REF!</definedName>
    <definedName name="Value10" localSheetId="3">#REF!</definedName>
    <definedName name="Value10">#REF!</definedName>
    <definedName name="Value11" localSheetId="3">#REF!</definedName>
    <definedName name="Value11">#REF!</definedName>
    <definedName name="Value12" localSheetId="3">#REF!</definedName>
    <definedName name="Value12">#REF!</definedName>
    <definedName name="Value13" localSheetId="3">#REF!</definedName>
    <definedName name="Value13">#REF!</definedName>
    <definedName name="Value14" localSheetId="3">#REF!</definedName>
    <definedName name="Value14">#REF!</definedName>
    <definedName name="Value15" localSheetId="3">#REF!</definedName>
    <definedName name="Value15">#REF!</definedName>
    <definedName name="Value16" localSheetId="3">#REF!</definedName>
    <definedName name="Value16">#REF!</definedName>
    <definedName name="Value17" localSheetId="3">#REF!</definedName>
    <definedName name="Value17">#REF!</definedName>
    <definedName name="Value18" localSheetId="3">#REF!</definedName>
    <definedName name="Value18">#REF!</definedName>
    <definedName name="Value19" localSheetId="3">#REF!</definedName>
    <definedName name="Value19">#REF!</definedName>
    <definedName name="Value2" localSheetId="3">#REF!</definedName>
    <definedName name="Value2">#REF!</definedName>
    <definedName name="Value20" localSheetId="3">#REF!</definedName>
    <definedName name="Value20">#REF!</definedName>
    <definedName name="Value21" localSheetId="3">#REF!</definedName>
    <definedName name="Value21">#REF!</definedName>
    <definedName name="Value22" localSheetId="3">#REF!</definedName>
    <definedName name="Value22">#REF!</definedName>
    <definedName name="Value23" localSheetId="3">#REF!</definedName>
    <definedName name="Value23">#REF!</definedName>
    <definedName name="Value24" localSheetId="3">#REF!</definedName>
    <definedName name="Value24">#REF!</definedName>
    <definedName name="Value25" localSheetId="3">#REF!</definedName>
    <definedName name="Value25">#REF!</definedName>
    <definedName name="Value26" localSheetId="3">#REF!</definedName>
    <definedName name="Value26">#REF!</definedName>
    <definedName name="Value27" localSheetId="3">#REF!</definedName>
    <definedName name="Value27">#REF!</definedName>
    <definedName name="Value28" localSheetId="3">#REF!</definedName>
    <definedName name="Value28">#REF!</definedName>
    <definedName name="Value29" localSheetId="3">#REF!</definedName>
    <definedName name="Value29">#REF!</definedName>
    <definedName name="Value3" localSheetId="3">#REF!</definedName>
    <definedName name="Value3">#REF!</definedName>
    <definedName name="Value30" localSheetId="3">#REF!</definedName>
    <definedName name="Value30">#REF!</definedName>
    <definedName name="Value31" localSheetId="3">#REF!</definedName>
    <definedName name="Value31">#REF!</definedName>
    <definedName name="Value32" localSheetId="3">#REF!</definedName>
    <definedName name="Value32">#REF!</definedName>
    <definedName name="Value33" localSheetId="3">#REF!</definedName>
    <definedName name="Value33">#REF!</definedName>
    <definedName name="Value34" localSheetId="3">#REF!</definedName>
    <definedName name="Value34">#REF!</definedName>
    <definedName name="Value35" localSheetId="3">#REF!</definedName>
    <definedName name="Value35">#REF!</definedName>
    <definedName name="Value36" localSheetId="3">#REF!</definedName>
    <definedName name="Value36">#REF!</definedName>
    <definedName name="Value37" localSheetId="3">#REF!</definedName>
    <definedName name="Value37">#REF!</definedName>
    <definedName name="Value38" localSheetId="3">#REF!</definedName>
    <definedName name="Value38">#REF!</definedName>
    <definedName name="Value39" localSheetId="3">#REF!</definedName>
    <definedName name="Value39">#REF!</definedName>
    <definedName name="Value4" localSheetId="3">#REF!</definedName>
    <definedName name="Value4">#REF!</definedName>
    <definedName name="Value40" localSheetId="3">#REF!</definedName>
    <definedName name="Value40">#REF!</definedName>
    <definedName name="Value41" localSheetId="3">#REF!</definedName>
    <definedName name="Value41">#REF!</definedName>
    <definedName name="Value42" localSheetId="3">#REF!</definedName>
    <definedName name="Value42">#REF!</definedName>
    <definedName name="Value43" localSheetId="3">#REF!</definedName>
    <definedName name="Value43">#REF!</definedName>
    <definedName name="Value44" localSheetId="3">#REF!</definedName>
    <definedName name="Value44">#REF!</definedName>
    <definedName name="Value45" localSheetId="3">#REF!</definedName>
    <definedName name="Value45">#REF!</definedName>
    <definedName name="Value46" localSheetId="3">#REF!</definedName>
    <definedName name="Value46">#REF!</definedName>
    <definedName name="Value47" localSheetId="3">#REF!</definedName>
    <definedName name="Value47">#REF!</definedName>
    <definedName name="Value48" localSheetId="3">#REF!</definedName>
    <definedName name="Value48">#REF!</definedName>
    <definedName name="Value49" localSheetId="3">#REF!</definedName>
    <definedName name="Value49">#REF!</definedName>
    <definedName name="Value5" localSheetId="3">#REF!</definedName>
    <definedName name="Value5">#REF!</definedName>
    <definedName name="Value50" localSheetId="3">#REF!</definedName>
    <definedName name="Value50">#REF!</definedName>
    <definedName name="Value51" localSheetId="3">#REF!</definedName>
    <definedName name="Value51">#REF!</definedName>
    <definedName name="Value52" localSheetId="3">#REF!</definedName>
    <definedName name="Value52">#REF!</definedName>
    <definedName name="Value53" localSheetId="3">#REF!</definedName>
    <definedName name="Value53">#REF!</definedName>
    <definedName name="Value54" localSheetId="3">#REF!</definedName>
    <definedName name="Value54">#REF!</definedName>
    <definedName name="Value55" localSheetId="3">#REF!</definedName>
    <definedName name="Value55">#REF!</definedName>
    <definedName name="Value6" localSheetId="3">#REF!</definedName>
    <definedName name="Value6">#REF!</definedName>
    <definedName name="Value7" localSheetId="3">#REF!</definedName>
    <definedName name="Value7">#REF!</definedName>
    <definedName name="Value8" localSheetId="3">#REF!</definedName>
    <definedName name="Value8">#REF!</definedName>
    <definedName name="Value9" localSheetId="3">#REF!</definedName>
    <definedName name="Value9">#REF!</definedName>
    <definedName name="VAN_CHUYEN_DUONG_DAI_DZ0.4KV" localSheetId="3">#REF!</definedName>
    <definedName name="VAN_CHUYEN_DUONG_DAI_DZ0.4KV">#REF!</definedName>
    <definedName name="VAN_CHUYEN_DUONG_DAI_DZ22KV" localSheetId="3">#REF!</definedName>
    <definedName name="VAN_CHUYEN_DUONG_DAI_DZ22KV">#REF!</definedName>
    <definedName name="VAN_CHUYEN_VAT_TU_CHUNG" localSheetId="3">#REF!</definedName>
    <definedName name="VAN_CHUYEN_VAT_TU_CHUNG">#REF!</definedName>
    <definedName name="VAN_TRUNG_CHUYEN_VAT_TU_CHUNG" localSheetId="3">#REF!</definedName>
    <definedName name="VAN_TRUNG_CHUYEN_VAT_TU_CHUNG">#REF!</definedName>
    <definedName name="vanchuyen" localSheetId="3">#REF!</definedName>
    <definedName name="vanchuyen">#REF!</definedName>
    <definedName name="VarDate" localSheetId="10" hidden="1">#REF!</definedName>
    <definedName name="VarDate" localSheetId="2" hidden="1">#REF!</definedName>
    <definedName name="VarDate" localSheetId="8" hidden="1">#REF!</definedName>
    <definedName name="VarDate" localSheetId="9" hidden="1">#REF!</definedName>
    <definedName name="VarDate" localSheetId="4" hidden="1">#REF!</definedName>
    <definedName name="VarDate" hidden="1">#REF!</definedName>
    <definedName name="VARIINST" localSheetId="3">#REF!</definedName>
    <definedName name="VARIINST">#REF!</definedName>
    <definedName name="VARIPURC" localSheetId="3">#REF!</definedName>
    <definedName name="VARIPURC">#REF!</definedName>
    <definedName name="vat" localSheetId="3">#REF!</definedName>
    <definedName name="vat">#REF!</definedName>
    <definedName name="VAT_LIEU_DEN_CHAN_CONG_TRINH" localSheetId="3">#REF!</definedName>
    <definedName name="VAT_LIEU_DEN_CHAN_CONG_TRINH">#REF!</definedName>
    <definedName name="vat_lieu_KVIII" localSheetId="3">#REF!</definedName>
    <definedName name="vat_lieu_KVIII">#REF!</definedName>
    <definedName name="VATM" hidden="1">{"'Sheet1'!$L$16"}</definedName>
    <definedName name="Vattu" localSheetId="3">#REF!</definedName>
    <definedName name="Vattu">#REF!</definedName>
    <definedName name="vbtchongnuocm300" localSheetId="3">#REF!</definedName>
    <definedName name="vbtchongnuocm300">#REF!</definedName>
    <definedName name="vbtm150" localSheetId="3">#REF!</definedName>
    <definedName name="vbtm150">#REF!</definedName>
    <definedName name="vbtm300" localSheetId="3">#REF!</definedName>
    <definedName name="vbtm300">#REF!</definedName>
    <definedName name="vbtm400" localSheetId="3">#REF!</definedName>
    <definedName name="vbtm400">#REF!</definedName>
    <definedName name="VC" localSheetId="3">#REF!</definedName>
    <definedName name="VC">#REF!</definedName>
    <definedName name="vcbo1" hidden="1">{"'Sheet1'!$L$16"}</definedName>
    <definedName name="vccot" localSheetId="3">#REF!</definedName>
    <definedName name="vccot">#REF!</definedName>
    <definedName name="vcdc" localSheetId="3">#REF!</definedName>
    <definedName name="vcdc">#REF!</definedName>
    <definedName name="VCHT" localSheetId="3">#REF!</definedName>
    <definedName name="VCHT">#REF!</definedName>
    <definedName name="vcoto" hidden="1">{"'Sheet1'!$L$16"}</definedName>
    <definedName name="vct" localSheetId="3">#REF!</definedName>
    <definedName name="vct">#REF!</definedName>
    <definedName name="vctb" localSheetId="3">#REF!</definedName>
    <definedName name="vctb">#REF!</definedName>
    <definedName name="VCVBT1" localSheetId="3">#REF!</definedName>
    <definedName name="VCVBT1">#REF!</definedName>
    <definedName name="VCVBT2" localSheetId="3">#REF!</definedName>
    <definedName name="VCVBT2">#REF!</definedName>
    <definedName name="vd3p" localSheetId="3">#REF!</definedName>
    <definedName name="vd3p">#REF!</definedName>
    <definedName name="vgk" localSheetId="3">#REF!</definedName>
    <definedName name="vgk">#REF!</definedName>
    <definedName name="vgt" localSheetId="3">#REF!</definedName>
    <definedName name="vgt">#REF!</definedName>
    <definedName name="VH" hidden="1">{"'Sheet1'!$L$16"}</definedName>
    <definedName name="Viet" hidden="1">{"'Sheet1'!$L$16"}</definedName>
    <definedName name="vkcauthang" localSheetId="3">#REF!</definedName>
    <definedName name="vkcauthang">#REF!</definedName>
    <definedName name="vksan" localSheetId="3">#REF!</definedName>
    <definedName name="vksan">#REF!</definedName>
    <definedName name="vl" localSheetId="3">#REF!</definedName>
    <definedName name="vl">#REF!</definedName>
    <definedName name="vl3p" localSheetId="3">#REF!</definedName>
    <definedName name="vl3p">#REF!</definedName>
    <definedName name="Vlcap0.7" localSheetId="3">#REF!</definedName>
    <definedName name="Vlcap0.7">#REF!</definedName>
    <definedName name="VLcap1" localSheetId="3">#REF!</definedName>
    <definedName name="VLcap1">#REF!</definedName>
    <definedName name="vlct" hidden="1">{"'Sheet1'!$L$16"}</definedName>
    <definedName name="VLCT3p" localSheetId="3">#REF!</definedName>
    <definedName name="VLCT3p">#REF!</definedName>
    <definedName name="vldg" localSheetId="3">#REF!</definedName>
    <definedName name="vldg">#REF!</definedName>
    <definedName name="vldn400" localSheetId="3">#REF!</definedName>
    <definedName name="vldn400">#REF!</definedName>
    <definedName name="vldn600" localSheetId="3">#REF!</definedName>
    <definedName name="vldn600">#REF!</definedName>
    <definedName name="VLIEU" localSheetId="3">#REF!</definedName>
    <definedName name="VLIEU">#REF!</definedName>
    <definedName name="VLM" localSheetId="3">#REF!</definedName>
    <definedName name="VLM">#REF!</definedName>
    <definedName name="vltram" localSheetId="3">#REF!</definedName>
    <definedName name="vltram">#REF!</definedName>
    <definedName name="vr3p" localSheetId="3">#REF!</definedName>
    <definedName name="vr3p">#REF!</definedName>
    <definedName name="Vua" localSheetId="3">#REF!</definedName>
    <definedName name="Vua">#REF!</definedName>
    <definedName name="W" localSheetId="3">#REF!</definedName>
    <definedName name="W">#REF!</definedName>
    <definedName name="wqe\" hidden="1">{#N/A,#N/A,FALSE,"Sheet1"}</definedName>
    <definedName name="wrn.aaa" hidden="1">{#N/A,#N/A,FALSE,"Sheet1";#N/A,#N/A,FALSE,"Sheet1";#N/A,#N/A,FALSE,"Sheet1"}</definedName>
    <definedName name="wrn.aaa." hidden="1">{#N/A,#N/A,FALSE,"Sheet1";#N/A,#N/A,FALSE,"Sheet1";#N/A,#N/A,FALSE,"Sheet1"}</definedName>
    <definedName name="wrn.aaa.1" hidden="1">{#N/A,#N/A,FALSE,"Sheet1";#N/A,#N/A,FALSE,"Sheet1";#N/A,#N/A,FALSE,"Sheet1"}</definedName>
    <definedName name="wrn.Bao._.Cao." hidden="1">{#N/A,#N/A,FALSE,"Sheet1"}</definedName>
    <definedName name="wrn.chi._.tiÆt." localSheetId="3" hidden="1">{#N/A,#N/A,FALSE,"Chi tiÆt"}</definedName>
    <definedName name="wrn.chi._.tiÆt." hidden="1">{#N/A,#N/A,FALSE,"Chi tiÆt"}</definedName>
    <definedName name="wrn.cong." hidden="1">{#N/A,#N/A,FALSE,"Sheet1"}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tuan." hidden="1">{#N/A,#N/A,FALSE,"LEDGERSUMARY"}</definedName>
    <definedName name="wrn.vd." hidden="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X" localSheetId="3">#REF!</definedName>
    <definedName name="X">#REF!</definedName>
    <definedName name="x1pind" localSheetId="3">#REF!</definedName>
    <definedName name="x1pind">#REF!</definedName>
    <definedName name="X1pINDnc" localSheetId="3">#REF!</definedName>
    <definedName name="X1pINDnc">#REF!</definedName>
    <definedName name="X1pINDvc" localSheetId="3">#REF!</definedName>
    <definedName name="X1pINDvc">#REF!</definedName>
    <definedName name="X1pINDvl" localSheetId="3">#REF!</definedName>
    <definedName name="X1pINDvl">#REF!</definedName>
    <definedName name="x1ping" localSheetId="3">#REF!</definedName>
    <definedName name="x1ping">#REF!</definedName>
    <definedName name="X1pINGnc" localSheetId="3">#REF!</definedName>
    <definedName name="X1pINGnc">#REF!</definedName>
    <definedName name="X1pINGvc" localSheetId="3">#REF!</definedName>
    <definedName name="X1pINGvc">#REF!</definedName>
    <definedName name="X1pINGvl" localSheetId="3">#REF!</definedName>
    <definedName name="X1pINGvl">#REF!</definedName>
    <definedName name="x1pint" localSheetId="3">#REF!</definedName>
    <definedName name="x1pint">#REF!</definedName>
    <definedName name="XCCT">0.5</definedName>
    <definedName name="xd0.6" localSheetId="3">#REF!</definedName>
    <definedName name="xd0.6">#REF!</definedName>
    <definedName name="xd1.3" localSheetId="3">#REF!</definedName>
    <definedName name="xd1.3">#REF!</definedName>
    <definedName name="xd1.5" localSheetId="3">#REF!</definedName>
    <definedName name="xd1.5">#REF!</definedName>
    <definedName name="xfco" localSheetId="3">#REF!</definedName>
    <definedName name="xfco">#REF!</definedName>
    <definedName name="xfco3p" localSheetId="3">#REF!</definedName>
    <definedName name="xfco3p">#REF!</definedName>
    <definedName name="XFCOnc" localSheetId="3">#REF!</definedName>
    <definedName name="XFCOnc">#REF!</definedName>
    <definedName name="xfcotnc" localSheetId="3">#REF!</definedName>
    <definedName name="xfcotnc">#REF!</definedName>
    <definedName name="xfcotvl" localSheetId="3">#REF!</definedName>
    <definedName name="xfcotvl">#REF!</definedName>
    <definedName name="XFCOvl" localSheetId="3">#REF!</definedName>
    <definedName name="XFCOvl">#REF!</definedName>
    <definedName name="xgc100" localSheetId="3">#REF!</definedName>
    <definedName name="xgc100">#REF!</definedName>
    <definedName name="xgc150" localSheetId="3">#REF!</definedName>
    <definedName name="xgc150">#REF!</definedName>
    <definedName name="xgc200" localSheetId="3">#REF!</definedName>
    <definedName name="xgc200">#REF!</definedName>
    <definedName name="xh" localSheetId="3">#REF!</definedName>
    <definedName name="xh">#REF!</definedName>
    <definedName name="xhn" localSheetId="3">#REF!</definedName>
    <definedName name="xhn">#REF!</definedName>
    <definedName name="xig" localSheetId="3">#REF!</definedName>
    <definedName name="xig">#REF!</definedName>
    <definedName name="xig1" localSheetId="3">#REF!</definedName>
    <definedName name="xig1">#REF!</definedName>
    <definedName name="xig1p" localSheetId="3">#REF!</definedName>
    <definedName name="xig1p">#REF!</definedName>
    <definedName name="xig3p" localSheetId="3">#REF!</definedName>
    <definedName name="xig3p">#REF!</definedName>
    <definedName name="XIGnc" localSheetId="3">#REF!</definedName>
    <definedName name="XIGnc">#REF!</definedName>
    <definedName name="XIGvc" localSheetId="3">#REF!</definedName>
    <definedName name="XIGvc">#REF!</definedName>
    <definedName name="XIGvl" localSheetId="3">#REF!</definedName>
    <definedName name="XIGvl">#REF!</definedName>
    <definedName name="ximang" localSheetId="3">#REF!</definedName>
    <definedName name="ximang">#REF!</definedName>
    <definedName name="xin" localSheetId="3">#REF!</definedName>
    <definedName name="xin">#REF!</definedName>
    <definedName name="xin190" localSheetId="3">#REF!</definedName>
    <definedName name="xin190">#REF!</definedName>
    <definedName name="xin1903p" localSheetId="3">#REF!</definedName>
    <definedName name="xin1903p">#REF!</definedName>
    <definedName name="xin3p" localSheetId="3">#REF!</definedName>
    <definedName name="xin3p">#REF!</definedName>
    <definedName name="xind" localSheetId="3">#REF!</definedName>
    <definedName name="xind">#REF!</definedName>
    <definedName name="xind1p" localSheetId="3">#REF!</definedName>
    <definedName name="xind1p">#REF!</definedName>
    <definedName name="xind3p" localSheetId="3">#REF!</definedName>
    <definedName name="xind3p">#REF!</definedName>
    <definedName name="xindnc1p" localSheetId="3">#REF!</definedName>
    <definedName name="xindnc1p">#REF!</definedName>
    <definedName name="xindvl1p" localSheetId="3">#REF!</definedName>
    <definedName name="xindvl1p">#REF!</definedName>
    <definedName name="xing1p" localSheetId="3">#REF!</definedName>
    <definedName name="xing1p">#REF!</definedName>
    <definedName name="xingnc1p" localSheetId="3">#REF!</definedName>
    <definedName name="xingnc1p">#REF!</definedName>
    <definedName name="xingvl1p" localSheetId="3">#REF!</definedName>
    <definedName name="xingvl1p">#REF!</definedName>
    <definedName name="XINnc" localSheetId="3">#REF!</definedName>
    <definedName name="XINnc">#REF!</definedName>
    <definedName name="xint1p" localSheetId="3">#REF!</definedName>
    <definedName name="xint1p">#REF!</definedName>
    <definedName name="XINvc" localSheetId="3">#REF!</definedName>
    <definedName name="XINvc">#REF!</definedName>
    <definedName name="XINvl" localSheetId="3">#REF!</definedName>
    <definedName name="XINvl">#REF!</definedName>
    <definedName name="xit" localSheetId="3">#REF!</definedName>
    <definedName name="xit">#REF!</definedName>
    <definedName name="xit1" localSheetId="3">#REF!</definedName>
    <definedName name="xit1">#REF!</definedName>
    <definedName name="xit1p" localSheetId="3">#REF!</definedName>
    <definedName name="xit1p">#REF!</definedName>
    <definedName name="xit23p" localSheetId="3">#REF!</definedName>
    <definedName name="xit23p">#REF!</definedName>
    <definedName name="xit3p" localSheetId="3">#REF!</definedName>
    <definedName name="xit3p">#REF!</definedName>
    <definedName name="XITnc" localSheetId="3">#REF!</definedName>
    <definedName name="XITnc">#REF!</definedName>
    <definedName name="XITvc" localSheetId="3">#REF!</definedName>
    <definedName name="XITvc">#REF!</definedName>
    <definedName name="XITvl" localSheetId="3">#REF!</definedName>
    <definedName name="XITvl">#REF!</definedName>
    <definedName name="xk0.6" localSheetId="3">#REF!</definedName>
    <definedName name="xk0.6">#REF!</definedName>
    <definedName name="xk1.3" localSheetId="3">#REF!</definedName>
    <definedName name="xk1.3">#REF!</definedName>
    <definedName name="xk1.5" localSheetId="3">#REF!</definedName>
    <definedName name="xk1.5">#REF!</definedName>
    <definedName name="xld1.4" localSheetId="3">#REF!</definedName>
    <definedName name="xld1.4">#REF!</definedName>
    <definedName name="xlk1.4" localSheetId="3">#REF!</definedName>
    <definedName name="xlk1.4">#REF!</definedName>
    <definedName name="xls" hidden="1">{"'Sheet1'!$L$16"}</definedName>
    <definedName name="xlttbninh" hidden="1">{"'Sheet1'!$L$16"}</definedName>
    <definedName name="xmcax" localSheetId="3">#REF!</definedName>
    <definedName name="xmcax">#REF!</definedName>
    <definedName name="xn" localSheetId="3">#REF!</definedName>
    <definedName name="xn">#REF!</definedName>
    <definedName name="xvxcvxc" hidden="1">{"'Sheet1'!$L$16"}</definedName>
    <definedName name="xx" localSheetId="3">#REF!</definedName>
    <definedName name="xx">#REF!</definedName>
    <definedName name="y" localSheetId="3">#REF!</definedName>
    <definedName name="y">#REF!</definedName>
    <definedName name="z" localSheetId="3">#REF!</definedName>
    <definedName name="z">#REF!</definedName>
    <definedName name="Z_B6D82DE0_6701_11DA_9820_00304F1E4471_.wvu.Cols" localSheetId="10" hidden="1">#REF!</definedName>
    <definedName name="Z_B6D82DE0_6701_11DA_9820_00304F1E4471_.wvu.Cols" localSheetId="2" hidden="1">#REF!</definedName>
    <definedName name="Z_B6D82DE0_6701_11DA_9820_00304F1E4471_.wvu.Cols" localSheetId="8" hidden="1">#REF!</definedName>
    <definedName name="Z_B6D82DE0_6701_11DA_9820_00304F1E4471_.wvu.Cols" localSheetId="9" hidden="1">#REF!</definedName>
    <definedName name="Z_B6D82DE0_6701_11DA_9820_00304F1E4471_.wvu.Cols" localSheetId="4" hidden="1">#REF!</definedName>
    <definedName name="Z_B6D82DE0_6701_11DA_9820_00304F1E4471_.wvu.Cols" hidden="1">#REF!</definedName>
    <definedName name="ZXD" localSheetId="3">#REF!</definedName>
    <definedName name="ZXD">#REF!</definedName>
    <definedName name="ZYX" localSheetId="3">#REF!</definedName>
    <definedName name="ZYX">#REF!</definedName>
    <definedName name="ZZZ" localSheetId="3">#REF!</definedName>
    <definedName name="ZZZ">#REF!</definedName>
    <definedName name="zzzzzz" localSheetId="10" hidden="1">#REF!</definedName>
    <definedName name="zzzzzz" localSheetId="2" hidden="1">#REF!</definedName>
    <definedName name="zzzzzz" localSheetId="8" hidden="1">#REF!</definedName>
    <definedName name="zzzzzz" localSheetId="9" hidden="1">#REF!</definedName>
    <definedName name="zzzzzz" localSheetId="4" hidden="1">#REF!</definedName>
    <definedName name="zzzzzz" hidden="1">#REF!</definedName>
  </definedNames>
  <calcPr calcId="144525"/>
</workbook>
</file>

<file path=xl/calcChain.xml><?xml version="1.0" encoding="utf-8"?>
<calcChain xmlns="http://schemas.openxmlformats.org/spreadsheetml/2006/main">
  <c r="F20" i="10" l="1"/>
  <c r="E8" i="14"/>
  <c r="F8" i="14"/>
  <c r="G69" i="10"/>
  <c r="H69" i="10"/>
  <c r="I69" i="10"/>
  <c r="J69" i="10"/>
  <c r="K69" i="10"/>
  <c r="L69" i="10"/>
  <c r="M69" i="10"/>
  <c r="N69" i="10"/>
  <c r="O69" i="10"/>
  <c r="P69" i="10"/>
  <c r="Q69" i="10"/>
  <c r="R69" i="10"/>
  <c r="S69" i="10"/>
  <c r="T69" i="10"/>
  <c r="U69" i="10"/>
  <c r="V69" i="10"/>
  <c r="W69" i="10"/>
  <c r="X69" i="10"/>
  <c r="Y69" i="10"/>
  <c r="Z69" i="10"/>
  <c r="AA69" i="10"/>
  <c r="AB69" i="10"/>
  <c r="AC69" i="10"/>
  <c r="AD69" i="10"/>
  <c r="AE69" i="10"/>
  <c r="AF69" i="10"/>
  <c r="AG69" i="10"/>
  <c r="AH69" i="10"/>
  <c r="AI69" i="10"/>
  <c r="AJ69" i="10"/>
  <c r="AK69" i="10"/>
  <c r="AL69" i="10"/>
  <c r="AM69" i="10"/>
  <c r="AN69" i="10"/>
  <c r="AO69" i="10"/>
  <c r="AP69" i="10"/>
  <c r="AQ69" i="10"/>
  <c r="AR69" i="10"/>
  <c r="AS69" i="10"/>
  <c r="AT69" i="10"/>
  <c r="AU69" i="10"/>
  <c r="AV69" i="10"/>
  <c r="AW69" i="10"/>
  <c r="AX69" i="10"/>
  <c r="AY69" i="10"/>
  <c r="AZ69" i="10"/>
  <c r="BA69" i="10"/>
  <c r="BB69" i="10"/>
  <c r="BC69" i="10"/>
  <c r="BD69" i="10"/>
  <c r="BE69" i="10"/>
  <c r="BF69" i="10"/>
  <c r="BG69" i="10"/>
  <c r="BH69" i="10"/>
  <c r="BI69" i="10"/>
  <c r="BJ69" i="10"/>
  <c r="BK69" i="10"/>
  <c r="BL69" i="10"/>
  <c r="BM69" i="10"/>
  <c r="BN69" i="10"/>
  <c r="BO69" i="10"/>
  <c r="BP69" i="10"/>
  <c r="BQ69" i="10"/>
  <c r="BR69" i="10"/>
  <c r="BS69" i="10"/>
  <c r="G61" i="10"/>
  <c r="H61" i="10"/>
  <c r="I61" i="10"/>
  <c r="J61" i="10"/>
  <c r="K61" i="10"/>
  <c r="L61" i="10"/>
  <c r="M61" i="10"/>
  <c r="N61" i="10"/>
  <c r="O61" i="10"/>
  <c r="P61" i="10"/>
  <c r="Q61" i="10"/>
  <c r="R61" i="10"/>
  <c r="S61" i="10"/>
  <c r="T61" i="10"/>
  <c r="U61" i="10"/>
  <c r="V61" i="10"/>
  <c r="W61" i="10"/>
  <c r="X61" i="10"/>
  <c r="Y61" i="10"/>
  <c r="Z61" i="10"/>
  <c r="AA61" i="10"/>
  <c r="AB61" i="10"/>
  <c r="AC61" i="10"/>
  <c r="AD61" i="10"/>
  <c r="AE61" i="10"/>
  <c r="AF61" i="10"/>
  <c r="AG61" i="10"/>
  <c r="AH61" i="10"/>
  <c r="AI61" i="10"/>
  <c r="AJ61" i="10"/>
  <c r="AK61" i="10"/>
  <c r="AL61" i="10"/>
  <c r="AM61" i="10"/>
  <c r="AN61" i="10"/>
  <c r="AO61" i="10"/>
  <c r="AP61" i="10"/>
  <c r="AQ61" i="10"/>
  <c r="AR61" i="10"/>
  <c r="AS61" i="10"/>
  <c r="AT61" i="10"/>
  <c r="AU61" i="10"/>
  <c r="AV61" i="10"/>
  <c r="AW61" i="10"/>
  <c r="AX61" i="10"/>
  <c r="AY61" i="10"/>
  <c r="AZ61" i="10"/>
  <c r="BA61" i="10"/>
  <c r="BB61" i="10"/>
  <c r="BC61" i="10"/>
  <c r="BD61" i="10"/>
  <c r="BE61" i="10"/>
  <c r="BF61" i="10"/>
  <c r="BG61" i="10"/>
  <c r="BH61" i="10"/>
  <c r="BI61" i="10"/>
  <c r="BJ61" i="10"/>
  <c r="BK61" i="10"/>
  <c r="BL61" i="10"/>
  <c r="BM61" i="10"/>
  <c r="BN61" i="10"/>
  <c r="BO61" i="10"/>
  <c r="BP61" i="10"/>
  <c r="BQ61" i="10"/>
  <c r="BR61" i="10"/>
  <c r="BS61" i="10"/>
  <c r="F69" i="10"/>
  <c r="F61" i="10"/>
  <c r="C13" i="13" l="1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C74" i="13"/>
  <c r="C75" i="13"/>
  <c r="C76" i="13"/>
  <c r="C12" i="13"/>
  <c r="BS50" i="10"/>
  <c r="BR50" i="10"/>
  <c r="BQ50" i="10"/>
  <c r="BP50" i="10"/>
  <c r="BO50" i="10"/>
  <c r="BN50" i="10"/>
  <c r="BM50" i="10"/>
  <c r="BL50" i="10"/>
  <c r="BK50" i="10"/>
  <c r="BJ50" i="10"/>
  <c r="BI50" i="10"/>
  <c r="BH50" i="10"/>
  <c r="BG50" i="10"/>
  <c r="BF50" i="10"/>
  <c r="BE50" i="10"/>
  <c r="BD50" i="10"/>
  <c r="BC50" i="10"/>
  <c r="BB50" i="10"/>
  <c r="BA50" i="10"/>
  <c r="AZ50" i="10"/>
  <c r="AY50" i="10"/>
  <c r="AX50" i="10"/>
  <c r="AW50" i="10"/>
  <c r="AV50" i="10"/>
  <c r="AU50" i="10"/>
  <c r="AT50" i="10"/>
  <c r="AS50" i="10"/>
  <c r="AR50" i="10"/>
  <c r="AQ50" i="10"/>
  <c r="AP50" i="10"/>
  <c r="AO50" i="10"/>
  <c r="AN50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H51" i="10"/>
  <c r="I51" i="10"/>
  <c r="J51" i="10"/>
  <c r="K51" i="10"/>
  <c r="L51" i="10"/>
  <c r="M51" i="10"/>
  <c r="N51" i="10"/>
  <c r="O51" i="10"/>
  <c r="P51" i="10"/>
  <c r="Q51" i="10"/>
  <c r="R51" i="10"/>
  <c r="S51" i="10"/>
  <c r="T51" i="10"/>
  <c r="U51" i="10"/>
  <c r="V51" i="10"/>
  <c r="W51" i="10"/>
  <c r="X51" i="10"/>
  <c r="Y51" i="10"/>
  <c r="Z51" i="10"/>
  <c r="AA51" i="10"/>
  <c r="AB51" i="10"/>
  <c r="AC51" i="10"/>
  <c r="AD51" i="10"/>
  <c r="AE51" i="10"/>
  <c r="AF51" i="10"/>
  <c r="AG51" i="10"/>
  <c r="AH51" i="10"/>
  <c r="AI51" i="10"/>
  <c r="AJ51" i="10"/>
  <c r="AK51" i="10"/>
  <c r="AL51" i="10"/>
  <c r="AM51" i="10"/>
  <c r="AN51" i="10"/>
  <c r="AO51" i="10"/>
  <c r="AP51" i="10"/>
  <c r="AQ51" i="10"/>
  <c r="AR51" i="10"/>
  <c r="AS51" i="10"/>
  <c r="AT51" i="10"/>
  <c r="AU51" i="10"/>
  <c r="AV51" i="10"/>
  <c r="AW51" i="10"/>
  <c r="AX51" i="10"/>
  <c r="AY51" i="10"/>
  <c r="AZ51" i="10"/>
  <c r="BA51" i="10"/>
  <c r="BB51" i="10"/>
  <c r="BC51" i="10"/>
  <c r="BD51" i="10"/>
  <c r="BE51" i="10"/>
  <c r="BF51" i="10"/>
  <c r="BG51" i="10"/>
  <c r="BH51" i="10"/>
  <c r="BI51" i="10"/>
  <c r="BJ51" i="10"/>
  <c r="BK51" i="10"/>
  <c r="BL51" i="10"/>
  <c r="BM51" i="10"/>
  <c r="BN51" i="10"/>
  <c r="BO51" i="10"/>
  <c r="BP51" i="10"/>
  <c r="BQ51" i="10"/>
  <c r="BR51" i="10"/>
  <c r="BS51" i="10"/>
  <c r="G51" i="10"/>
  <c r="BU49" i="10"/>
  <c r="BU45" i="10"/>
  <c r="BS41" i="10"/>
  <c r="BR41" i="10"/>
  <c r="BQ41" i="10"/>
  <c r="BP41" i="10"/>
  <c r="BO41" i="10"/>
  <c r="BN41" i="10"/>
  <c r="BM41" i="10"/>
  <c r="BL41" i="10"/>
  <c r="BK41" i="10"/>
  <c r="BJ41" i="10"/>
  <c r="BI41" i="10"/>
  <c r="BH41" i="10"/>
  <c r="BG41" i="10"/>
  <c r="BF41" i="10"/>
  <c r="BE41" i="10"/>
  <c r="BD41" i="10"/>
  <c r="BC41" i="10"/>
  <c r="BB41" i="10"/>
  <c r="BA41" i="10"/>
  <c r="AZ41" i="10"/>
  <c r="AY41" i="10"/>
  <c r="AX41" i="10"/>
  <c r="AW41" i="10"/>
  <c r="AV41" i="10"/>
  <c r="AU41" i="10"/>
  <c r="AT41" i="10"/>
  <c r="AS41" i="10"/>
  <c r="AR41" i="10"/>
  <c r="AQ41" i="10"/>
  <c r="AP41" i="10"/>
  <c r="AO41" i="10"/>
  <c r="AN41" i="10"/>
  <c r="AM41" i="10"/>
  <c r="AL41" i="10"/>
  <c r="AK41" i="10"/>
  <c r="AJ41" i="10"/>
  <c r="AI41" i="10"/>
  <c r="AH41" i="10"/>
  <c r="AG41" i="10"/>
  <c r="AF41" i="10"/>
  <c r="AE41" i="10"/>
  <c r="AD41" i="10"/>
  <c r="AC41" i="10"/>
  <c r="AB41" i="10"/>
  <c r="AA41" i="10"/>
  <c r="Z41" i="10"/>
  <c r="Y41" i="10"/>
  <c r="X41" i="10"/>
  <c r="W41" i="10"/>
  <c r="V41" i="10"/>
  <c r="U41" i="10"/>
  <c r="T41" i="10"/>
  <c r="S41" i="10"/>
  <c r="R41" i="10"/>
  <c r="Q41" i="10"/>
  <c r="P41" i="10"/>
  <c r="O41" i="10"/>
  <c r="N41" i="10"/>
  <c r="M41" i="10"/>
  <c r="L41" i="10"/>
  <c r="K41" i="10"/>
  <c r="J41" i="10"/>
  <c r="I41" i="10"/>
  <c r="H41" i="10"/>
  <c r="G41" i="10"/>
  <c r="BR60" i="10"/>
  <c r="BQ60" i="10"/>
  <c r="BP60" i="10"/>
  <c r="BO60" i="10"/>
  <c r="BN60" i="10"/>
  <c r="BM60" i="10"/>
  <c r="BL60" i="10"/>
  <c r="BK60" i="10"/>
  <c r="BJ60" i="10"/>
  <c r="BI60" i="10"/>
  <c r="BH60" i="10"/>
  <c r="BG60" i="10"/>
  <c r="BF60" i="10"/>
  <c r="BE60" i="10"/>
  <c r="BD60" i="10"/>
  <c r="BC60" i="10"/>
  <c r="BB60" i="10"/>
  <c r="BA60" i="10"/>
  <c r="AZ60" i="10"/>
  <c r="AY60" i="10"/>
  <c r="AX60" i="10"/>
  <c r="AW60" i="10"/>
  <c r="AV60" i="10"/>
  <c r="AU60" i="10"/>
  <c r="AT60" i="10"/>
  <c r="AS60" i="10"/>
  <c r="AR60" i="10"/>
  <c r="AQ60" i="10"/>
  <c r="AP60" i="10"/>
  <c r="AO60" i="10"/>
  <c r="AN60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BS68" i="10"/>
  <c r="BR68" i="10"/>
  <c r="BQ68" i="10"/>
  <c r="BP68" i="10"/>
  <c r="BO68" i="10"/>
  <c r="BN68" i="10"/>
  <c r="BM68" i="10"/>
  <c r="BL68" i="10"/>
  <c r="BK68" i="10"/>
  <c r="BJ68" i="10"/>
  <c r="BI68" i="10"/>
  <c r="BH68" i="10"/>
  <c r="BG68" i="10"/>
  <c r="BF68" i="10"/>
  <c r="BE68" i="10"/>
  <c r="BD68" i="10"/>
  <c r="BC68" i="10"/>
  <c r="BB68" i="10"/>
  <c r="BA68" i="10"/>
  <c r="AZ68" i="10"/>
  <c r="AY68" i="10"/>
  <c r="AX68" i="10"/>
  <c r="AW68" i="10"/>
  <c r="AV68" i="10"/>
  <c r="AU68" i="10"/>
  <c r="AT68" i="10"/>
  <c r="AS68" i="10"/>
  <c r="AR68" i="10"/>
  <c r="AQ68" i="10"/>
  <c r="AP68" i="10"/>
  <c r="AO68" i="10"/>
  <c r="AN68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BR66" i="10"/>
  <c r="BQ66" i="10"/>
  <c r="BP66" i="10"/>
  <c r="BO66" i="10"/>
  <c r="BN66" i="10"/>
  <c r="BM66" i="10"/>
  <c r="BL66" i="10"/>
  <c r="BK66" i="10"/>
  <c r="BJ66" i="10"/>
  <c r="BI66" i="10"/>
  <c r="BH66" i="10"/>
  <c r="BG66" i="10"/>
  <c r="BF66" i="10"/>
  <c r="BE66" i="10"/>
  <c r="BD66" i="10"/>
  <c r="BC66" i="10"/>
  <c r="BB66" i="10"/>
  <c r="BA66" i="10"/>
  <c r="AZ66" i="10"/>
  <c r="AY66" i="10"/>
  <c r="AX66" i="10"/>
  <c r="AW66" i="10"/>
  <c r="AV66" i="10"/>
  <c r="AU66" i="10"/>
  <c r="AT66" i="10"/>
  <c r="AS66" i="10"/>
  <c r="AR66" i="10"/>
  <c r="AQ66" i="10"/>
  <c r="AP66" i="10"/>
  <c r="AO66" i="10"/>
  <c r="AN66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BS64" i="10"/>
  <c r="BR64" i="10"/>
  <c r="BQ64" i="10"/>
  <c r="BP64" i="10"/>
  <c r="BO64" i="10"/>
  <c r="BN64" i="10"/>
  <c r="BM64" i="10"/>
  <c r="BL64" i="10"/>
  <c r="BK64" i="10"/>
  <c r="BJ64" i="10"/>
  <c r="BI64" i="10"/>
  <c r="BH64" i="10"/>
  <c r="BG64" i="10"/>
  <c r="BF64" i="10"/>
  <c r="BE64" i="10"/>
  <c r="BD64" i="10"/>
  <c r="BC64" i="10"/>
  <c r="BB64" i="10"/>
  <c r="BA64" i="10"/>
  <c r="AZ64" i="10"/>
  <c r="AY64" i="10"/>
  <c r="AX64" i="10"/>
  <c r="AW64" i="10"/>
  <c r="AV64" i="10"/>
  <c r="AU64" i="10"/>
  <c r="AT64" i="10"/>
  <c r="AS64" i="10"/>
  <c r="AR64" i="10"/>
  <c r="AQ64" i="10"/>
  <c r="AP64" i="10"/>
  <c r="AO64" i="10"/>
  <c r="AN64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BU25" i="10" l="1"/>
  <c r="BU38" i="10"/>
  <c r="F12" i="10" l="1"/>
  <c r="F19" i="10"/>
  <c r="D21" i="10"/>
  <c r="G54" i="10" l="1"/>
  <c r="G55" i="10"/>
  <c r="F49" i="10"/>
  <c r="L52" i="10"/>
  <c r="M52" i="10"/>
  <c r="P52" i="10"/>
  <c r="Q52" i="10"/>
  <c r="U52" i="10"/>
  <c r="X52" i="10"/>
  <c r="Y52" i="10"/>
  <c r="AG52" i="10"/>
  <c r="AJ52" i="10"/>
  <c r="AK52" i="10"/>
  <c r="AR52" i="10"/>
  <c r="AS52" i="10"/>
  <c r="AV52" i="10"/>
  <c r="AW52" i="10"/>
  <c r="AZ52" i="10"/>
  <c r="BA52" i="10"/>
  <c r="BD52" i="10"/>
  <c r="BE52" i="10"/>
  <c r="BI52" i="10"/>
  <c r="BM52" i="10"/>
  <c r="BP52" i="10"/>
  <c r="BQ52" i="10"/>
  <c r="J52" i="10"/>
  <c r="Z52" i="10"/>
  <c r="AP52" i="10"/>
  <c r="BF52" i="10"/>
  <c r="I52" i="10"/>
  <c r="T52" i="10"/>
  <c r="AB52" i="10"/>
  <c r="AC52" i="10"/>
  <c r="AO52" i="10"/>
  <c r="BH52" i="10"/>
  <c r="H52" i="10"/>
  <c r="AF52" i="10"/>
  <c r="AN52" i="10"/>
  <c r="BL52" i="10"/>
  <c r="H54" i="10"/>
  <c r="I54" i="10"/>
  <c r="J54" i="10"/>
  <c r="K54" i="10"/>
  <c r="L54" i="10"/>
  <c r="M54" i="10"/>
  <c r="N54" i="10"/>
  <c r="O54" i="10"/>
  <c r="P54" i="10"/>
  <c r="Q54" i="10"/>
  <c r="Q56" i="10" s="1"/>
  <c r="R54" i="10"/>
  <c r="S54" i="10"/>
  <c r="T54" i="10"/>
  <c r="U54" i="10"/>
  <c r="V54" i="10"/>
  <c r="W54" i="10"/>
  <c r="X54" i="10"/>
  <c r="Y54" i="10"/>
  <c r="Y56" i="10" s="1"/>
  <c r="Z54" i="10"/>
  <c r="AA54" i="10"/>
  <c r="AB54" i="10"/>
  <c r="AC54" i="10"/>
  <c r="AC56" i="10" s="1"/>
  <c r="AD54" i="10"/>
  <c r="AE54" i="10"/>
  <c r="AF54" i="10"/>
  <c r="AG54" i="10"/>
  <c r="AH54" i="10"/>
  <c r="AI54" i="10"/>
  <c r="AJ54" i="10"/>
  <c r="AK54" i="10"/>
  <c r="AK56" i="10" s="1"/>
  <c r="AL54" i="10"/>
  <c r="AM54" i="10"/>
  <c r="AN54" i="10"/>
  <c r="AO54" i="10"/>
  <c r="AP54" i="10"/>
  <c r="AQ54" i="10"/>
  <c r="AR54" i="10"/>
  <c r="AS54" i="10"/>
  <c r="AT54" i="10"/>
  <c r="AU54" i="10"/>
  <c r="AV54" i="10"/>
  <c r="AW54" i="10"/>
  <c r="AW56" i="10" s="1"/>
  <c r="AX54" i="10"/>
  <c r="AY54" i="10"/>
  <c r="AZ54" i="10"/>
  <c r="BA54" i="10"/>
  <c r="BB54" i="10"/>
  <c r="BC54" i="10"/>
  <c r="BD54" i="10"/>
  <c r="BE54" i="10"/>
  <c r="BE56" i="10" s="1"/>
  <c r="BF54" i="10"/>
  <c r="BG54" i="10"/>
  <c r="BH54" i="10"/>
  <c r="BI54" i="10"/>
  <c r="BI56" i="10" s="1"/>
  <c r="BJ54" i="10"/>
  <c r="BK54" i="10"/>
  <c r="BL54" i="10"/>
  <c r="BM54" i="10"/>
  <c r="BN54" i="10"/>
  <c r="BO54" i="10"/>
  <c r="BP54" i="10"/>
  <c r="BQ54" i="10"/>
  <c r="BR54" i="10"/>
  <c r="BS54" i="10"/>
  <c r="H55" i="10"/>
  <c r="I55" i="10"/>
  <c r="J55" i="10"/>
  <c r="J56" i="10" s="1"/>
  <c r="K55" i="10"/>
  <c r="L55" i="10"/>
  <c r="M55" i="10"/>
  <c r="N55" i="10"/>
  <c r="N56" i="10" s="1"/>
  <c r="O55" i="10"/>
  <c r="P55" i="10"/>
  <c r="Q55" i="10"/>
  <c r="R55" i="10"/>
  <c r="R56" i="10" s="1"/>
  <c r="S55" i="10"/>
  <c r="T55" i="10"/>
  <c r="U55" i="10"/>
  <c r="V55" i="10"/>
  <c r="V56" i="10" s="1"/>
  <c r="W55" i="10"/>
  <c r="X55" i="10"/>
  <c r="Y55" i="10"/>
  <c r="Z55" i="10"/>
  <c r="Z56" i="10" s="1"/>
  <c r="AA55" i="10"/>
  <c r="AB55" i="10"/>
  <c r="AC55" i="10"/>
  <c r="AD55" i="10"/>
  <c r="AD56" i="10" s="1"/>
  <c r="AE55" i="10"/>
  <c r="AF55" i="10"/>
  <c r="AG55" i="10"/>
  <c r="AH55" i="10"/>
  <c r="AH56" i="10" s="1"/>
  <c r="AI55" i="10"/>
  <c r="AJ55" i="10"/>
  <c r="AK55" i="10"/>
  <c r="AL55" i="10"/>
  <c r="AL56" i="10" s="1"/>
  <c r="AM55" i="10"/>
  <c r="AN55" i="10"/>
  <c r="AO55" i="10"/>
  <c r="AP55" i="10"/>
  <c r="AP56" i="10" s="1"/>
  <c r="AQ55" i="10"/>
  <c r="AR55" i="10"/>
  <c r="AS55" i="10"/>
  <c r="AT55" i="10"/>
  <c r="AT56" i="10" s="1"/>
  <c r="AU55" i="10"/>
  <c r="AV55" i="10"/>
  <c r="AW55" i="10"/>
  <c r="AX55" i="10"/>
  <c r="AX56" i="10" s="1"/>
  <c r="AY55" i="10"/>
  <c r="AZ55" i="10"/>
  <c r="BA55" i="10"/>
  <c r="BB55" i="10"/>
  <c r="BB56" i="10" s="1"/>
  <c r="BC55" i="10"/>
  <c r="BD55" i="10"/>
  <c r="BE55" i="10"/>
  <c r="BF55" i="10"/>
  <c r="BF56" i="10" s="1"/>
  <c r="BG55" i="10"/>
  <c r="BH55" i="10"/>
  <c r="BI55" i="10"/>
  <c r="BJ55" i="10"/>
  <c r="BJ56" i="10" s="1"/>
  <c r="BK55" i="10"/>
  <c r="BL55" i="10"/>
  <c r="BL56" i="10" s="1"/>
  <c r="BM55" i="10"/>
  <c r="BN55" i="10"/>
  <c r="BN56" i="10" s="1"/>
  <c r="BO55" i="10"/>
  <c r="BP55" i="10"/>
  <c r="BQ55" i="10"/>
  <c r="BR55" i="10"/>
  <c r="BR56" i="10" s="1"/>
  <c r="BS55" i="10"/>
  <c r="H56" i="10"/>
  <c r="I56" i="10"/>
  <c r="M56" i="10"/>
  <c r="P56" i="10"/>
  <c r="U56" i="10"/>
  <c r="X56" i="10"/>
  <c r="AF56" i="10"/>
  <c r="AG56" i="10"/>
  <c r="AN56" i="10"/>
  <c r="AO56" i="10"/>
  <c r="AS56" i="10"/>
  <c r="AV56" i="10"/>
  <c r="BA56" i="10"/>
  <c r="BD56" i="10"/>
  <c r="BM56" i="10"/>
  <c r="BQ56" i="10"/>
  <c r="I40" i="10"/>
  <c r="M40" i="10"/>
  <c r="U40" i="10"/>
  <c r="Y40" i="10"/>
  <c r="AC40" i="10"/>
  <c r="AK40" i="10"/>
  <c r="AO40" i="10"/>
  <c r="AS40" i="10"/>
  <c r="BA40" i="10"/>
  <c r="BE40" i="10"/>
  <c r="BI40" i="10"/>
  <c r="BQ40" i="10"/>
  <c r="BS40" i="10"/>
  <c r="BO40" i="10"/>
  <c r="BK40" i="10"/>
  <c r="BG40" i="10"/>
  <c r="BC40" i="10"/>
  <c r="AY40" i="10"/>
  <c r="AU40" i="10"/>
  <c r="AQ40" i="10"/>
  <c r="AM40" i="10"/>
  <c r="AI40" i="10"/>
  <c r="AE40" i="10"/>
  <c r="AA40" i="10"/>
  <c r="W40" i="10"/>
  <c r="S40" i="10"/>
  <c r="O40" i="10"/>
  <c r="K40" i="10"/>
  <c r="BP56" i="10" l="1"/>
  <c r="BH56" i="10"/>
  <c r="AZ56" i="10"/>
  <c r="AR56" i="10"/>
  <c r="AJ56" i="10"/>
  <c r="AB56" i="10"/>
  <c r="T56" i="10"/>
  <c r="L56" i="10"/>
  <c r="BR52" i="10"/>
  <c r="BN52" i="10"/>
  <c r="BJ52" i="10"/>
  <c r="BB52" i="10"/>
  <c r="AX52" i="10"/>
  <c r="AT52" i="10"/>
  <c r="AL52" i="10"/>
  <c r="AH52" i="10"/>
  <c r="AD52" i="10"/>
  <c r="V52" i="10"/>
  <c r="R52" i="10"/>
  <c r="N52" i="10"/>
  <c r="G52" i="10"/>
  <c r="BM40" i="10"/>
  <c r="AW40" i="10"/>
  <c r="AG40" i="10"/>
  <c r="Q40" i="10"/>
  <c r="BK52" i="10"/>
  <c r="AY52" i="10"/>
  <c r="AE52" i="10"/>
  <c r="S52" i="10"/>
  <c r="G56" i="10"/>
  <c r="BR40" i="10"/>
  <c r="BN40" i="10"/>
  <c r="BJ40" i="10"/>
  <c r="BF40" i="10"/>
  <c r="BB40" i="10"/>
  <c r="AX40" i="10"/>
  <c r="AT40" i="10"/>
  <c r="AP40" i="10"/>
  <c r="AL40" i="10"/>
  <c r="AH40" i="10"/>
  <c r="AD40" i="10"/>
  <c r="Z40" i="10"/>
  <c r="V40" i="10"/>
  <c r="R40" i="10"/>
  <c r="N40" i="10"/>
  <c r="J40" i="10"/>
  <c r="G40" i="10"/>
  <c r="BP40" i="10"/>
  <c r="BL40" i="10"/>
  <c r="BH40" i="10"/>
  <c r="BD40" i="10"/>
  <c r="AZ40" i="10"/>
  <c r="AV40" i="10"/>
  <c r="AR40" i="10"/>
  <c r="AN40" i="10"/>
  <c r="AJ40" i="10"/>
  <c r="AF40" i="10"/>
  <c r="AB40" i="10"/>
  <c r="X40" i="10"/>
  <c r="T40" i="10"/>
  <c r="P40" i="10"/>
  <c r="L40" i="10"/>
  <c r="H40" i="10"/>
  <c r="BS56" i="10"/>
  <c r="BO56" i="10"/>
  <c r="BK56" i="10"/>
  <c r="BG56" i="10"/>
  <c r="BC56" i="10"/>
  <c r="AY56" i="10"/>
  <c r="AU56" i="10"/>
  <c r="AQ56" i="10"/>
  <c r="AM56" i="10"/>
  <c r="AI56" i="10"/>
  <c r="AE56" i="10"/>
  <c r="AA56" i="10"/>
  <c r="W56" i="10"/>
  <c r="S56" i="10"/>
  <c r="O56" i="10"/>
  <c r="K56" i="10"/>
  <c r="BS52" i="10"/>
  <c r="BO52" i="10"/>
  <c r="BG52" i="10"/>
  <c r="BC52" i="10"/>
  <c r="AU52" i="10"/>
  <c r="AQ52" i="10"/>
  <c r="AM52" i="10"/>
  <c r="AI52" i="10"/>
  <c r="AA52" i="10"/>
  <c r="W52" i="10"/>
  <c r="O52" i="10"/>
  <c r="K52" i="10"/>
  <c r="H27" i="10" l="1"/>
  <c r="H28" i="10" s="1"/>
  <c r="I27" i="10"/>
  <c r="I28" i="10" s="1"/>
  <c r="J27" i="10"/>
  <c r="K27" i="10"/>
  <c r="L27" i="10"/>
  <c r="L28" i="10" s="1"/>
  <c r="M27" i="10"/>
  <c r="M28" i="10" s="1"/>
  <c r="N27" i="10"/>
  <c r="O27" i="10"/>
  <c r="P27" i="10"/>
  <c r="P28" i="10" s="1"/>
  <c r="Q27" i="10"/>
  <c r="Q28" i="10" s="1"/>
  <c r="R27" i="10"/>
  <c r="S27" i="10"/>
  <c r="T27" i="10"/>
  <c r="T28" i="10" s="1"/>
  <c r="U27" i="10"/>
  <c r="U28" i="10" s="1"/>
  <c r="V27" i="10"/>
  <c r="W27" i="10"/>
  <c r="X27" i="10"/>
  <c r="X28" i="10" s="1"/>
  <c r="Y27" i="10"/>
  <c r="Y28" i="10" s="1"/>
  <c r="Z27" i="10"/>
  <c r="AA27" i="10"/>
  <c r="AB27" i="10"/>
  <c r="AB28" i="10" s="1"/>
  <c r="AC27" i="10"/>
  <c r="AC28" i="10" s="1"/>
  <c r="AD27" i="10"/>
  <c r="AE27" i="10"/>
  <c r="AF27" i="10"/>
  <c r="AF28" i="10" s="1"/>
  <c r="AG27" i="10"/>
  <c r="AG28" i="10" s="1"/>
  <c r="AH27" i="10"/>
  <c r="AI27" i="10"/>
  <c r="AJ27" i="10"/>
  <c r="AJ28" i="10" s="1"/>
  <c r="AK27" i="10"/>
  <c r="AK28" i="10" s="1"/>
  <c r="AL27" i="10"/>
  <c r="AM27" i="10"/>
  <c r="AN27" i="10"/>
  <c r="AN28" i="10" s="1"/>
  <c r="AO27" i="10"/>
  <c r="AO28" i="10" s="1"/>
  <c r="AP27" i="10"/>
  <c r="AQ27" i="10"/>
  <c r="AR27" i="10"/>
  <c r="AR28" i="10" s="1"/>
  <c r="AS27" i="10"/>
  <c r="AS28" i="10" s="1"/>
  <c r="AT27" i="10"/>
  <c r="AU27" i="10"/>
  <c r="AV27" i="10"/>
  <c r="AV28" i="10" s="1"/>
  <c r="AW27" i="10"/>
  <c r="AW28" i="10" s="1"/>
  <c r="AX27" i="10"/>
  <c r="AY27" i="10"/>
  <c r="AZ27" i="10"/>
  <c r="AZ28" i="10" s="1"/>
  <c r="BA27" i="10"/>
  <c r="BA28" i="10" s="1"/>
  <c r="BB27" i="10"/>
  <c r="BC27" i="10"/>
  <c r="BD27" i="10"/>
  <c r="BD28" i="10" s="1"/>
  <c r="BE27" i="10"/>
  <c r="BE28" i="10" s="1"/>
  <c r="BF27" i="10"/>
  <c r="BG27" i="10"/>
  <c r="BH27" i="10"/>
  <c r="BH28" i="10" s="1"/>
  <c r="BI27" i="10"/>
  <c r="BI28" i="10" s="1"/>
  <c r="BJ27" i="10"/>
  <c r="BK27" i="10"/>
  <c r="BL27" i="10"/>
  <c r="BL28" i="10" s="1"/>
  <c r="BM27" i="10"/>
  <c r="BM28" i="10" s="1"/>
  <c r="BN27" i="10"/>
  <c r="BO27" i="10"/>
  <c r="BP27" i="10"/>
  <c r="BP28" i="10" s="1"/>
  <c r="BQ27" i="10"/>
  <c r="BQ28" i="10" s="1"/>
  <c r="BR27" i="10"/>
  <c r="BS27" i="10"/>
  <c r="G27" i="10"/>
  <c r="G28" i="10" s="1"/>
  <c r="F25" i="10"/>
  <c r="J29" i="10" s="1"/>
  <c r="J30" i="10" s="1"/>
  <c r="J31" i="10" s="1"/>
  <c r="F26" i="10"/>
  <c r="F67" i="10"/>
  <c r="F65" i="10"/>
  <c r="F63" i="10"/>
  <c r="BK29" i="10" l="1"/>
  <c r="BK30" i="10" s="1"/>
  <c r="BK31" i="10" s="1"/>
  <c r="AZ29" i="10"/>
  <c r="AZ30" i="10" s="1"/>
  <c r="AZ31" i="10" s="1"/>
  <c r="AO29" i="10"/>
  <c r="AO30" i="10" s="1"/>
  <c r="AO31" i="10" s="1"/>
  <c r="AO32" i="10" s="1"/>
  <c r="AE29" i="10"/>
  <c r="AE30" i="10" s="1"/>
  <c r="AE31" i="10" s="1"/>
  <c r="T29" i="10"/>
  <c r="T30" i="10" s="1"/>
  <c r="T31" i="10" s="1"/>
  <c r="BQ29" i="10"/>
  <c r="BQ30" i="10" s="1"/>
  <c r="BQ31" i="10" s="1"/>
  <c r="BQ32" i="10" s="1"/>
  <c r="BG29" i="10"/>
  <c r="BG30" i="10" s="1"/>
  <c r="BG31" i="10" s="1"/>
  <c r="AV29" i="10"/>
  <c r="AV30" i="10" s="1"/>
  <c r="AV31" i="10" s="1"/>
  <c r="AV32" i="10" s="1"/>
  <c r="AK29" i="10"/>
  <c r="AK30" i="10" s="1"/>
  <c r="AK31" i="10" s="1"/>
  <c r="AK32" i="10" s="1"/>
  <c r="AA29" i="10"/>
  <c r="AA30" i="10" s="1"/>
  <c r="AA31" i="10" s="1"/>
  <c r="P29" i="10"/>
  <c r="P30" i="10" s="1"/>
  <c r="P31" i="10" s="1"/>
  <c r="BP29" i="10"/>
  <c r="BP30" i="10" s="1"/>
  <c r="BP31" i="10" s="1"/>
  <c r="BE29" i="10"/>
  <c r="BE30" i="10" s="1"/>
  <c r="BE31" i="10" s="1"/>
  <c r="BE32" i="10" s="1"/>
  <c r="AU29" i="10"/>
  <c r="AU30" i="10" s="1"/>
  <c r="AU31" i="10" s="1"/>
  <c r="AJ29" i="10"/>
  <c r="AJ30" i="10" s="1"/>
  <c r="AJ31" i="10" s="1"/>
  <c r="Y29" i="10"/>
  <c r="Y30" i="10" s="1"/>
  <c r="Y31" i="10" s="1"/>
  <c r="Y32" i="10" s="1"/>
  <c r="O29" i="10"/>
  <c r="O30" i="10" s="1"/>
  <c r="O31" i="10" s="1"/>
  <c r="BL29" i="10"/>
  <c r="BL30" i="10" s="1"/>
  <c r="BL31" i="10" s="1"/>
  <c r="BA29" i="10"/>
  <c r="BA30" i="10" s="1"/>
  <c r="BA31" i="10" s="1"/>
  <c r="BA32" i="10" s="1"/>
  <c r="AQ29" i="10"/>
  <c r="AQ30" i="10" s="1"/>
  <c r="AQ31" i="10" s="1"/>
  <c r="AF29" i="10"/>
  <c r="AF30" i="10" s="1"/>
  <c r="AF31" i="10" s="1"/>
  <c r="U29" i="10"/>
  <c r="U30" i="10" s="1"/>
  <c r="U31" i="10" s="1"/>
  <c r="U32" i="10" s="1"/>
  <c r="K29" i="10"/>
  <c r="K30" i="10" s="1"/>
  <c r="K31" i="10" s="1"/>
  <c r="BP32" i="10"/>
  <c r="AJ32" i="10"/>
  <c r="T32" i="10"/>
  <c r="I29" i="10"/>
  <c r="I30" i="10" s="1"/>
  <c r="I31" i="10" s="1"/>
  <c r="I32" i="10" s="1"/>
  <c r="BO29" i="10"/>
  <c r="BO30" i="10" s="1"/>
  <c r="BO31" i="10" s="1"/>
  <c r="BI29" i="10"/>
  <c r="BI30" i="10" s="1"/>
  <c r="BI31" i="10" s="1"/>
  <c r="BI32" i="10" s="1"/>
  <c r="BD29" i="10"/>
  <c r="BD30" i="10" s="1"/>
  <c r="BD31" i="10" s="1"/>
  <c r="BD32" i="10" s="1"/>
  <c r="AY29" i="10"/>
  <c r="AY30" i="10" s="1"/>
  <c r="AY31" i="10" s="1"/>
  <c r="AS29" i="10"/>
  <c r="AS30" i="10" s="1"/>
  <c r="AS31" i="10" s="1"/>
  <c r="AS32" i="10" s="1"/>
  <c r="AN29" i="10"/>
  <c r="AN30" i="10" s="1"/>
  <c r="AN31" i="10" s="1"/>
  <c r="AI29" i="10"/>
  <c r="AI30" i="10" s="1"/>
  <c r="AI31" i="10" s="1"/>
  <c r="AC29" i="10"/>
  <c r="AC30" i="10" s="1"/>
  <c r="AC31" i="10" s="1"/>
  <c r="AC32" i="10" s="1"/>
  <c r="X29" i="10"/>
  <c r="X30" i="10" s="1"/>
  <c r="X31" i="10" s="1"/>
  <c r="X32" i="10" s="1"/>
  <c r="S29" i="10"/>
  <c r="S30" i="10" s="1"/>
  <c r="S31" i="10" s="1"/>
  <c r="M29" i="10"/>
  <c r="M30" i="10" s="1"/>
  <c r="M31" i="10" s="1"/>
  <c r="M32" i="10" s="1"/>
  <c r="G29" i="10"/>
  <c r="G30" i="10" s="1"/>
  <c r="G31" i="10" s="1"/>
  <c r="G32" i="10" s="1"/>
  <c r="AZ32" i="10"/>
  <c r="BS29" i="10"/>
  <c r="BS30" i="10" s="1"/>
  <c r="BS31" i="10" s="1"/>
  <c r="BM29" i="10"/>
  <c r="BM30" i="10" s="1"/>
  <c r="BM31" i="10" s="1"/>
  <c r="BM32" i="10" s="1"/>
  <c r="BH29" i="10"/>
  <c r="BH30" i="10" s="1"/>
  <c r="BH31" i="10" s="1"/>
  <c r="BC29" i="10"/>
  <c r="BC30" i="10" s="1"/>
  <c r="BC31" i="10" s="1"/>
  <c r="AW29" i="10"/>
  <c r="AW30" i="10" s="1"/>
  <c r="AW31" i="10" s="1"/>
  <c r="AW32" i="10" s="1"/>
  <c r="AR29" i="10"/>
  <c r="AR30" i="10" s="1"/>
  <c r="AR31" i="10" s="1"/>
  <c r="AR32" i="10" s="1"/>
  <c r="AM29" i="10"/>
  <c r="AM30" i="10" s="1"/>
  <c r="AM31" i="10" s="1"/>
  <c r="AG29" i="10"/>
  <c r="AG30" i="10" s="1"/>
  <c r="AG31" i="10" s="1"/>
  <c r="AG32" i="10" s="1"/>
  <c r="AB29" i="10"/>
  <c r="AB30" i="10" s="1"/>
  <c r="AB31" i="10" s="1"/>
  <c r="W29" i="10"/>
  <c r="W30" i="10" s="1"/>
  <c r="W31" i="10" s="1"/>
  <c r="Q29" i="10"/>
  <c r="Q30" i="10" s="1"/>
  <c r="Q31" i="10" s="1"/>
  <c r="Q32" i="10" s="1"/>
  <c r="L29" i="10"/>
  <c r="L30" i="10" s="1"/>
  <c r="L31" i="10" s="1"/>
  <c r="L32" i="10" s="1"/>
  <c r="H29" i="10"/>
  <c r="H30" i="10" s="1"/>
  <c r="H31" i="10" s="1"/>
  <c r="AN32" i="10"/>
  <c r="BH32" i="10"/>
  <c r="AB32" i="10"/>
  <c r="BL32" i="10"/>
  <c r="AF32" i="10"/>
  <c r="P32" i="10"/>
  <c r="H32" i="10"/>
  <c r="BR29" i="10"/>
  <c r="BR30" i="10" s="1"/>
  <c r="BR31" i="10" s="1"/>
  <c r="BN29" i="10"/>
  <c r="BN30" i="10" s="1"/>
  <c r="BN31" i="10" s="1"/>
  <c r="BJ29" i="10"/>
  <c r="BJ30" i="10" s="1"/>
  <c r="BJ31" i="10" s="1"/>
  <c r="BF29" i="10"/>
  <c r="BF30" i="10" s="1"/>
  <c r="BF31" i="10" s="1"/>
  <c r="BB29" i="10"/>
  <c r="BB30" i="10" s="1"/>
  <c r="BB31" i="10" s="1"/>
  <c r="AX29" i="10"/>
  <c r="AX30" i="10" s="1"/>
  <c r="AX31" i="10" s="1"/>
  <c r="AT29" i="10"/>
  <c r="AT30" i="10" s="1"/>
  <c r="AT31" i="10" s="1"/>
  <c r="AP29" i="10"/>
  <c r="AP30" i="10" s="1"/>
  <c r="AP31" i="10" s="1"/>
  <c r="AL29" i="10"/>
  <c r="AL30" i="10" s="1"/>
  <c r="AL31" i="10" s="1"/>
  <c r="AH29" i="10"/>
  <c r="AH30" i="10" s="1"/>
  <c r="AH31" i="10" s="1"/>
  <c r="AD29" i="10"/>
  <c r="AD30" i="10" s="1"/>
  <c r="AD31" i="10" s="1"/>
  <c r="Z29" i="10"/>
  <c r="Z30" i="10" s="1"/>
  <c r="Z31" i="10" s="1"/>
  <c r="V29" i="10"/>
  <c r="V30" i="10" s="1"/>
  <c r="V31" i="10" s="1"/>
  <c r="R29" i="10"/>
  <c r="R30" i="10" s="1"/>
  <c r="R31" i="10" s="1"/>
  <c r="N29" i="10"/>
  <c r="N30" i="10" s="1"/>
  <c r="N31" i="10" s="1"/>
  <c r="BS28" i="10"/>
  <c r="BS32" i="10" s="1"/>
  <c r="BK28" i="10"/>
  <c r="BK32" i="10" s="1"/>
  <c r="BC28" i="10"/>
  <c r="BC32" i="10" s="1"/>
  <c r="AU28" i="10"/>
  <c r="AU32" i="10" s="1"/>
  <c r="AM28" i="10"/>
  <c r="AM32" i="10" s="1"/>
  <c r="AE28" i="10"/>
  <c r="W28" i="10"/>
  <c r="W32" i="10" s="1"/>
  <c r="K28" i="10"/>
  <c r="K32" i="10" s="1"/>
  <c r="BR28" i="10"/>
  <c r="BN28" i="10"/>
  <c r="BJ28" i="10"/>
  <c r="BF28" i="10"/>
  <c r="BB28" i="10"/>
  <c r="AX28" i="10"/>
  <c r="AT28" i="10"/>
  <c r="AP28" i="10"/>
  <c r="AL28" i="10"/>
  <c r="AH28" i="10"/>
  <c r="AD28" i="10"/>
  <c r="Z28" i="10"/>
  <c r="V28" i="10"/>
  <c r="R28" i="10"/>
  <c r="N28" i="10"/>
  <c r="J28" i="10"/>
  <c r="J32" i="10" s="1"/>
  <c r="BO28" i="10"/>
  <c r="BO32" i="10" s="1"/>
  <c r="BG28" i="10"/>
  <c r="BG32" i="10" s="1"/>
  <c r="AY28" i="10"/>
  <c r="AQ28" i="10"/>
  <c r="AI28" i="10"/>
  <c r="AA28" i="10"/>
  <c r="AA32" i="10" s="1"/>
  <c r="S28" i="10"/>
  <c r="S32" i="10" s="1"/>
  <c r="O28" i="10"/>
  <c r="O32" i="10" s="1"/>
  <c r="F27" i="10"/>
  <c r="F66" i="10"/>
  <c r="F64" i="10"/>
  <c r="F51" i="10"/>
  <c r="F50" i="10"/>
  <c r="AE32" i="10" l="1"/>
  <c r="V32" i="10"/>
  <c r="AL32" i="10"/>
  <c r="AQ32" i="10"/>
  <c r="N32" i="10"/>
  <c r="AD32" i="10"/>
  <c r="AT32" i="10"/>
  <c r="BJ32" i="10"/>
  <c r="AY32" i="10"/>
  <c r="BB32" i="10"/>
  <c r="BR32" i="10"/>
  <c r="AI32" i="10"/>
  <c r="Z32" i="10"/>
  <c r="AP32" i="10"/>
  <c r="BF32" i="10"/>
  <c r="F29" i="10"/>
  <c r="R32" i="10"/>
  <c r="AH32" i="10"/>
  <c r="AX32" i="10"/>
  <c r="BN32" i="10"/>
  <c r="F28" i="10"/>
  <c r="F52" i="10"/>
  <c r="C9" i="14"/>
  <c r="J8" i="14"/>
  <c r="C10" i="14" l="1"/>
  <c r="C11" i="13"/>
  <c r="BU17" i="10"/>
  <c r="F30" i="10"/>
  <c r="F59" i="10"/>
  <c r="F46" i="10"/>
  <c r="H47" i="10"/>
  <c r="I47" i="10"/>
  <c r="I48" i="10" s="1"/>
  <c r="I57" i="10" s="1"/>
  <c r="M47" i="10"/>
  <c r="M48" i="10" s="1"/>
  <c r="M57" i="10" s="1"/>
  <c r="Q47" i="10"/>
  <c r="Q48" i="10" s="1"/>
  <c r="Q57" i="10" s="1"/>
  <c r="U47" i="10"/>
  <c r="U48" i="10" s="1"/>
  <c r="U57" i="10" s="1"/>
  <c r="W47" i="10"/>
  <c r="W48" i="10" s="1"/>
  <c r="W57" i="10" s="1"/>
  <c r="AA47" i="10"/>
  <c r="AA48" i="10" s="1"/>
  <c r="AA57" i="10" s="1"/>
  <c r="AC47" i="10"/>
  <c r="AC48" i="10" s="1"/>
  <c r="AC57" i="10" s="1"/>
  <c r="AE47" i="10"/>
  <c r="AE48" i="10" s="1"/>
  <c r="AE57" i="10" s="1"/>
  <c r="AG47" i="10"/>
  <c r="AG48" i="10" s="1"/>
  <c r="AG57" i="10" s="1"/>
  <c r="AJ47" i="10"/>
  <c r="AJ48" i="10" s="1"/>
  <c r="AJ57" i="10" s="1"/>
  <c r="AL47" i="10"/>
  <c r="AL48" i="10" s="1"/>
  <c r="AL57" i="10" s="1"/>
  <c r="AN47" i="10"/>
  <c r="AN48" i="10" s="1"/>
  <c r="AN57" i="10" s="1"/>
  <c r="AP47" i="10"/>
  <c r="AP48" i="10" s="1"/>
  <c r="AP57" i="10" s="1"/>
  <c r="AR47" i="10"/>
  <c r="AR48" i="10" s="1"/>
  <c r="AR57" i="10" s="1"/>
  <c r="AS47" i="10"/>
  <c r="AS48" i="10" s="1"/>
  <c r="AS57" i="10" s="1"/>
  <c r="AT47" i="10"/>
  <c r="AT48" i="10" s="1"/>
  <c r="AT57" i="10" s="1"/>
  <c r="AV47" i="10"/>
  <c r="AV48" i="10" s="1"/>
  <c r="AV57" i="10" s="1"/>
  <c r="AW47" i="10"/>
  <c r="AW48" i="10" s="1"/>
  <c r="AW57" i="10" s="1"/>
  <c r="AX47" i="10"/>
  <c r="AX48" i="10" s="1"/>
  <c r="AX57" i="10" s="1"/>
  <c r="AZ47" i="10"/>
  <c r="AZ48" i="10" s="1"/>
  <c r="AZ57" i="10" s="1"/>
  <c r="BA47" i="10"/>
  <c r="BA48" i="10" s="1"/>
  <c r="BA57" i="10" s="1"/>
  <c r="BB47" i="10"/>
  <c r="BB48" i="10" s="1"/>
  <c r="BB57" i="10" s="1"/>
  <c r="BD47" i="10"/>
  <c r="BD48" i="10" s="1"/>
  <c r="BD57" i="10" s="1"/>
  <c r="BE47" i="10"/>
  <c r="BE48" i="10" s="1"/>
  <c r="BE57" i="10" s="1"/>
  <c r="BF47" i="10"/>
  <c r="BF48" i="10" s="1"/>
  <c r="BF57" i="10" s="1"/>
  <c r="BH47" i="10"/>
  <c r="BH48" i="10" s="1"/>
  <c r="BH57" i="10" s="1"/>
  <c r="BI47" i="10"/>
  <c r="BI48" i="10" s="1"/>
  <c r="BI57" i="10" s="1"/>
  <c r="BJ47" i="10"/>
  <c r="BJ48" i="10" s="1"/>
  <c r="BJ57" i="10" s="1"/>
  <c r="BL47" i="10"/>
  <c r="BL48" i="10" s="1"/>
  <c r="BL57" i="10" s="1"/>
  <c r="BM47" i="10"/>
  <c r="BN47" i="10" s="1"/>
  <c r="BN48" i="10" s="1"/>
  <c r="BN57" i="10" s="1"/>
  <c r="BO47" i="10"/>
  <c r="BP47" i="10" s="1"/>
  <c r="BQ47" i="10" s="1"/>
  <c r="BR47" i="10" s="1"/>
  <c r="BS47" i="10" s="1"/>
  <c r="G47" i="10" s="1"/>
  <c r="H36" i="10"/>
  <c r="H37" i="10" s="1"/>
  <c r="I36" i="10" s="1"/>
  <c r="I37" i="10" s="1"/>
  <c r="J36" i="10"/>
  <c r="J37" i="10" s="1"/>
  <c r="K36" i="10" s="1"/>
  <c r="M36" i="10"/>
  <c r="N36" i="10" s="1"/>
  <c r="N37" i="10" s="1"/>
  <c r="O36" i="10"/>
  <c r="O37" i="10" s="1"/>
  <c r="P36" i="10"/>
  <c r="P37" i="10" s="1"/>
  <c r="Q36" i="10"/>
  <c r="Q37" i="10" s="1"/>
  <c r="R36" i="10" s="1"/>
  <c r="R37" i="10" s="1"/>
  <c r="S36" i="10" s="1"/>
  <c r="S37" i="10" s="1"/>
  <c r="T36" i="10" s="1"/>
  <c r="T37" i="10" s="1"/>
  <c r="U36" i="10"/>
  <c r="U37" i="10" s="1"/>
  <c r="V36" i="10" s="1"/>
  <c r="V37" i="10" s="1"/>
  <c r="W36" i="10" s="1"/>
  <c r="W37" i="10" s="1"/>
  <c r="X36" i="10" s="1"/>
  <c r="X37" i="10" s="1"/>
  <c r="Y36" i="10"/>
  <c r="Y37" i="10" s="1"/>
  <c r="Z36" i="10" s="1"/>
  <c r="Z37" i="10" s="1"/>
  <c r="AA36" i="10" s="1"/>
  <c r="AA37" i="10" s="1"/>
  <c r="AB36" i="10" s="1"/>
  <c r="AB37" i="10" s="1"/>
  <c r="AC36" i="10"/>
  <c r="AC37" i="10" s="1"/>
  <c r="AD36" i="10" s="1"/>
  <c r="AD37" i="10" s="1"/>
  <c r="AE36" i="10" s="1"/>
  <c r="AE37" i="10" s="1"/>
  <c r="AF36" i="10" s="1"/>
  <c r="AF37" i="10" s="1"/>
  <c r="AG36" i="10"/>
  <c r="AG37" i="10" s="1"/>
  <c r="AH36" i="10" s="1"/>
  <c r="AH37" i="10" s="1"/>
  <c r="AI36" i="10" s="1"/>
  <c r="AI37" i="10" s="1"/>
  <c r="AJ36" i="10" s="1"/>
  <c r="AJ37" i="10" s="1"/>
  <c r="AK36" i="10"/>
  <c r="AK37" i="10" s="1"/>
  <c r="AL36" i="10" s="1"/>
  <c r="AL37" i="10" s="1"/>
  <c r="AM36" i="10" s="1"/>
  <c r="AM37" i="10" s="1"/>
  <c r="AN36" i="10" s="1"/>
  <c r="AN37" i="10" s="1"/>
  <c r="AO36" i="10"/>
  <c r="AO37" i="10" s="1"/>
  <c r="AP36" i="10" s="1"/>
  <c r="AP37" i="10" s="1"/>
  <c r="AQ36" i="10" s="1"/>
  <c r="AQ37" i="10" s="1"/>
  <c r="AR36" i="10" s="1"/>
  <c r="AR37" i="10" s="1"/>
  <c r="AS36" i="10"/>
  <c r="AS37" i="10" s="1"/>
  <c r="AT36" i="10" s="1"/>
  <c r="AT37" i="10" s="1"/>
  <c r="AU36" i="10" s="1"/>
  <c r="AU37" i="10" s="1"/>
  <c r="AV36" i="10" s="1"/>
  <c r="AV37" i="10" s="1"/>
  <c r="AW36" i="10"/>
  <c r="AW37" i="10" s="1"/>
  <c r="AX36" i="10" s="1"/>
  <c r="AX37" i="10" s="1"/>
  <c r="AY36" i="10" s="1"/>
  <c r="AY37" i="10" s="1"/>
  <c r="AZ36" i="10" s="1"/>
  <c r="AZ37" i="10" s="1"/>
  <c r="BA36" i="10"/>
  <c r="BA37" i="10" s="1"/>
  <c r="BB36" i="10" s="1"/>
  <c r="BB37" i="10" s="1"/>
  <c r="BC36" i="10" s="1"/>
  <c r="BC37" i="10" s="1"/>
  <c r="BD36" i="10" s="1"/>
  <c r="BD37" i="10" s="1"/>
  <c r="BE36" i="10"/>
  <c r="BE37" i="10" s="1"/>
  <c r="BF36" i="10" s="1"/>
  <c r="BF37" i="10" s="1"/>
  <c r="BG36" i="10" s="1"/>
  <c r="BG37" i="10" s="1"/>
  <c r="BH36" i="10" s="1"/>
  <c r="BH37" i="10" s="1"/>
  <c r="BI36" i="10"/>
  <c r="BI37" i="10" s="1"/>
  <c r="BJ36" i="10" s="1"/>
  <c r="BJ37" i="10" s="1"/>
  <c r="BK36" i="10" s="1"/>
  <c r="BK37" i="10" s="1"/>
  <c r="BL36" i="10" s="1"/>
  <c r="BM36" i="10" s="1"/>
  <c r="BM37" i="10" s="1"/>
  <c r="BN36" i="10" s="1"/>
  <c r="BN37" i="10" s="1"/>
  <c r="BO36" i="10" s="1"/>
  <c r="BO37" i="10" s="1"/>
  <c r="BP36" i="10"/>
  <c r="BP37" i="10" s="1"/>
  <c r="BQ36" i="10" s="1"/>
  <c r="BR36" i="10" s="1"/>
  <c r="BR37" i="10" s="1"/>
  <c r="BS36" i="10"/>
  <c r="BS37" i="10" s="1"/>
  <c r="G36" i="10" s="1"/>
  <c r="G37" i="10" s="1"/>
  <c r="F35" i="10"/>
  <c r="F39" i="10"/>
  <c r="F33" i="3"/>
  <c r="I57" i="9" s="1"/>
  <c r="I58" i="9" s="1"/>
  <c r="I12" i="3"/>
  <c r="I23" i="3"/>
  <c r="I32" i="3"/>
  <c r="J32" i="3"/>
  <c r="K32" i="3"/>
  <c r="L32" i="3"/>
  <c r="H32" i="3"/>
  <c r="D32" i="3" s="1"/>
  <c r="I31" i="3"/>
  <c r="J31" i="3"/>
  <c r="K31" i="3"/>
  <c r="L31" i="3"/>
  <c r="L29" i="3" s="1"/>
  <c r="L34" i="3" s="1"/>
  <c r="O59" i="9" s="1"/>
  <c r="O60" i="9" s="1"/>
  <c r="H31" i="3"/>
  <c r="I30" i="3"/>
  <c r="H30" i="3"/>
  <c r="E29" i="3"/>
  <c r="F29" i="3"/>
  <c r="G29" i="3"/>
  <c r="M29" i="3"/>
  <c r="N29" i="3"/>
  <c r="O29" i="3"/>
  <c r="P29" i="3"/>
  <c r="O28" i="3"/>
  <c r="D28" i="3" s="1"/>
  <c r="L27" i="3"/>
  <c r="D27" i="3" s="1"/>
  <c r="E24" i="3"/>
  <c r="F24" i="3"/>
  <c r="G24" i="3"/>
  <c r="H24" i="3"/>
  <c r="I24" i="3"/>
  <c r="J24" i="3"/>
  <c r="K24" i="3"/>
  <c r="M24" i="3"/>
  <c r="N24" i="3"/>
  <c r="L25" i="3"/>
  <c r="O25" i="3"/>
  <c r="O26" i="3"/>
  <c r="O24" i="3" s="1"/>
  <c r="L26" i="3"/>
  <c r="D26" i="3" s="1"/>
  <c r="L35" i="3"/>
  <c r="O35" i="3"/>
  <c r="D35" i="3" s="1"/>
  <c r="G23" i="3"/>
  <c r="H23" i="3"/>
  <c r="J23" i="3"/>
  <c r="K23" i="3"/>
  <c r="L23" i="3"/>
  <c r="M23" i="3"/>
  <c r="M19" i="3" s="1"/>
  <c r="N23" i="3"/>
  <c r="O23" i="3"/>
  <c r="F23" i="3"/>
  <c r="O22" i="3"/>
  <c r="D22" i="3" s="1"/>
  <c r="H21" i="3"/>
  <c r="I21" i="3"/>
  <c r="K21" i="3"/>
  <c r="L21" i="3"/>
  <c r="L19" i="3" s="1"/>
  <c r="M20" i="3"/>
  <c r="N20" i="3"/>
  <c r="N19" i="3"/>
  <c r="O20" i="3"/>
  <c r="O19" i="3" s="1"/>
  <c r="L20" i="3"/>
  <c r="G20" i="3"/>
  <c r="H20" i="3"/>
  <c r="I20" i="3"/>
  <c r="D20" i="3" s="1"/>
  <c r="J20" i="3"/>
  <c r="F20" i="3"/>
  <c r="F19" i="3" s="1"/>
  <c r="K20" i="3"/>
  <c r="K19" i="3" s="1"/>
  <c r="I66" i="9"/>
  <c r="J66" i="9"/>
  <c r="K66" i="9"/>
  <c r="L66" i="9"/>
  <c r="M66" i="9"/>
  <c r="N66" i="9"/>
  <c r="P66" i="9"/>
  <c r="Q66" i="9"/>
  <c r="N29" i="9"/>
  <c r="O29" i="9"/>
  <c r="R28" i="9"/>
  <c r="R29" i="9" s="1"/>
  <c r="H28" i="9"/>
  <c r="H29" i="9" s="1"/>
  <c r="I54" i="9"/>
  <c r="J54" i="9"/>
  <c r="K54" i="9"/>
  <c r="L54" i="9"/>
  <c r="M54" i="9"/>
  <c r="N54" i="9"/>
  <c r="O54" i="9"/>
  <c r="P54" i="9"/>
  <c r="Q54" i="9"/>
  <c r="R54" i="9"/>
  <c r="H59" i="9"/>
  <c r="I64" i="9"/>
  <c r="J64" i="9"/>
  <c r="K64" i="9"/>
  <c r="L64" i="9"/>
  <c r="M64" i="9"/>
  <c r="N64" i="9"/>
  <c r="P64" i="9"/>
  <c r="Q64" i="9"/>
  <c r="H64" i="9"/>
  <c r="H65" i="9"/>
  <c r="H66" i="9" s="1"/>
  <c r="I59" i="9"/>
  <c r="J59" i="9"/>
  <c r="P59" i="9"/>
  <c r="Q59" i="9"/>
  <c r="R59" i="9"/>
  <c r="H55" i="9"/>
  <c r="G63" i="9"/>
  <c r="H54" i="9"/>
  <c r="H61" i="9" s="1"/>
  <c r="G53" i="9"/>
  <c r="R50" i="9"/>
  <c r="Q50" i="9"/>
  <c r="P50" i="9"/>
  <c r="O50" i="9"/>
  <c r="N50" i="9"/>
  <c r="M50" i="9"/>
  <c r="L50" i="9"/>
  <c r="K50" i="9"/>
  <c r="J50" i="9"/>
  <c r="I50" i="9"/>
  <c r="H50" i="9"/>
  <c r="G49" i="9"/>
  <c r="G48" i="9"/>
  <c r="H46" i="9"/>
  <c r="R45" i="9"/>
  <c r="R46" i="9" s="1"/>
  <c r="Q45" i="9"/>
  <c r="Q46" i="9" s="1"/>
  <c r="P45" i="9"/>
  <c r="P46" i="9" s="1"/>
  <c r="O45" i="9"/>
  <c r="O46" i="9"/>
  <c r="N45" i="9"/>
  <c r="N46" i="9" s="1"/>
  <c r="M45" i="9"/>
  <c r="M46" i="9" s="1"/>
  <c r="L45" i="9"/>
  <c r="L46" i="9" s="1"/>
  <c r="K45" i="9"/>
  <c r="K46" i="9" s="1"/>
  <c r="J45" i="9"/>
  <c r="J46" i="9" s="1"/>
  <c r="I45" i="9"/>
  <c r="I46" i="9" s="1"/>
  <c r="G43" i="9"/>
  <c r="R40" i="9"/>
  <c r="Q40" i="9"/>
  <c r="P40" i="9"/>
  <c r="M40" i="9"/>
  <c r="I39" i="9"/>
  <c r="H39" i="9"/>
  <c r="N38" i="9"/>
  <c r="N40" i="9" s="1"/>
  <c r="K38" i="9"/>
  <c r="H38" i="9"/>
  <c r="O37" i="9"/>
  <c r="O40" i="9" s="1"/>
  <c r="L37" i="9"/>
  <c r="L40" i="9"/>
  <c r="K37" i="9"/>
  <c r="K40" i="9" s="1"/>
  <c r="J37" i="9"/>
  <c r="J40" i="9"/>
  <c r="I37" i="9"/>
  <c r="H37" i="9"/>
  <c r="H40" i="9" s="1"/>
  <c r="G35" i="9"/>
  <c r="H34" i="9"/>
  <c r="R33" i="9"/>
  <c r="R34" i="9" s="1"/>
  <c r="Q33" i="9"/>
  <c r="Q34" i="9" s="1"/>
  <c r="Q41" i="9" s="1"/>
  <c r="P33" i="9"/>
  <c r="P34" i="9" s="1"/>
  <c r="O33" i="9"/>
  <c r="O34" i="9" s="1"/>
  <c r="N33" i="9"/>
  <c r="N34" i="9" s="1"/>
  <c r="N41" i="9" s="1"/>
  <c r="M33" i="9"/>
  <c r="M34" i="9" s="1"/>
  <c r="M41" i="9" s="1"/>
  <c r="L33" i="9"/>
  <c r="L34" i="9" s="1"/>
  <c r="K33" i="9"/>
  <c r="K34" i="9"/>
  <c r="J33" i="9"/>
  <c r="J34" i="9" s="1"/>
  <c r="J41" i="9" s="1"/>
  <c r="I33" i="9"/>
  <c r="I34" i="9" s="1"/>
  <c r="Q29" i="9"/>
  <c r="P29" i="9"/>
  <c r="M29" i="9"/>
  <c r="L28" i="9"/>
  <c r="L29" i="9" s="1"/>
  <c r="K28" i="9"/>
  <c r="K29" i="9" s="1"/>
  <c r="J28" i="9"/>
  <c r="J29" i="9" s="1"/>
  <c r="I28" i="9"/>
  <c r="I29" i="9" s="1"/>
  <c r="G29" i="9" s="1"/>
  <c r="G26" i="9"/>
  <c r="G22" i="9"/>
  <c r="G21" i="9" s="1"/>
  <c r="G17" i="9"/>
  <c r="G10" i="9"/>
  <c r="G9" i="9"/>
  <c r="O33" i="3"/>
  <c r="P35" i="3"/>
  <c r="D8" i="3"/>
  <c r="D9" i="3"/>
  <c r="D10" i="3"/>
  <c r="D13" i="3"/>
  <c r="D14" i="3"/>
  <c r="D15" i="3"/>
  <c r="D16" i="3"/>
  <c r="D17" i="3"/>
  <c r="D18" i="3"/>
  <c r="G33" i="3"/>
  <c r="J57" i="9" s="1"/>
  <c r="J58" i="9" s="1"/>
  <c r="H33" i="3"/>
  <c r="K57" i="9" s="1"/>
  <c r="K58" i="9" s="1"/>
  <c r="I33" i="3"/>
  <c r="L57" i="9"/>
  <c r="L58" i="9" s="1"/>
  <c r="J33" i="3"/>
  <c r="M57" i="9" s="1"/>
  <c r="K33" i="3"/>
  <c r="L33" i="3"/>
  <c r="O57" i="9"/>
  <c r="O58" i="9" s="1"/>
  <c r="M33" i="3"/>
  <c r="P57" i="9"/>
  <c r="P58" i="9"/>
  <c r="N33" i="3"/>
  <c r="Q57" i="9"/>
  <c r="Q58" i="9"/>
  <c r="F12" i="3"/>
  <c r="I55" i="9" s="1"/>
  <c r="I56" i="9" s="1"/>
  <c r="F7" i="3"/>
  <c r="G12" i="3"/>
  <c r="G11" i="3" s="1"/>
  <c r="G6" i="3"/>
  <c r="L12" i="3"/>
  <c r="P11" i="3"/>
  <c r="O12" i="3"/>
  <c r="O7" i="3"/>
  <c r="O6" i="3" s="1"/>
  <c r="N12" i="3"/>
  <c r="Q55" i="9"/>
  <c r="Q56" i="9" s="1"/>
  <c r="N6" i="3"/>
  <c r="M12" i="3"/>
  <c r="M6" i="3"/>
  <c r="J12" i="3"/>
  <c r="I7" i="3"/>
  <c r="L55" i="9"/>
  <c r="L56" i="9" s="1"/>
  <c r="L6" i="3"/>
  <c r="K6" i="3"/>
  <c r="H6" i="3"/>
  <c r="E6" i="3"/>
  <c r="K12" i="3"/>
  <c r="H12" i="3"/>
  <c r="K55" i="9" s="1"/>
  <c r="K56" i="9" s="1"/>
  <c r="J11" i="3"/>
  <c r="I11" i="3"/>
  <c r="F11" i="3"/>
  <c r="D5" i="3"/>
  <c r="F14" i="1"/>
  <c r="J10" i="1"/>
  <c r="J12" i="1"/>
  <c r="F9" i="1"/>
  <c r="B14" i="1"/>
  <c r="J14" i="1" s="1"/>
  <c r="B8" i="1"/>
  <c r="A2" i="5"/>
  <c r="A2" i="3"/>
  <c r="N57" i="9"/>
  <c r="N58" i="9" s="1"/>
  <c r="M11" i="3"/>
  <c r="R57" i="9"/>
  <c r="R58" i="9" s="1"/>
  <c r="O64" i="9"/>
  <c r="O65" i="9" s="1"/>
  <c r="P55" i="9"/>
  <c r="P56" i="9" s="1"/>
  <c r="R64" i="9"/>
  <c r="R65" i="9" s="1"/>
  <c r="R66" i="9" s="1"/>
  <c r="A2" i="9"/>
  <c r="N11" i="3"/>
  <c r="H8" i="1"/>
  <c r="I8" i="1" s="1"/>
  <c r="G9" i="1"/>
  <c r="B15" i="1"/>
  <c r="B16" i="1" s="1"/>
  <c r="R61" i="7"/>
  <c r="R59" i="7" s="1"/>
  <c r="O61" i="7"/>
  <c r="G60" i="7"/>
  <c r="Q59" i="7"/>
  <c r="P59" i="7"/>
  <c r="N59" i="7"/>
  <c r="M59" i="7"/>
  <c r="L59" i="7"/>
  <c r="K59" i="7"/>
  <c r="J59" i="7"/>
  <c r="I59" i="7"/>
  <c r="H59" i="7"/>
  <c r="R58" i="7"/>
  <c r="Q58" i="7"/>
  <c r="P58" i="7"/>
  <c r="O57" i="7"/>
  <c r="O58" i="7" s="1"/>
  <c r="N57" i="7"/>
  <c r="N58" i="7" s="1"/>
  <c r="M57" i="7"/>
  <c r="M58" i="7" s="1"/>
  <c r="L57" i="7"/>
  <c r="L58" i="7" s="1"/>
  <c r="K57" i="7"/>
  <c r="R56" i="7"/>
  <c r="Q56" i="7"/>
  <c r="P56" i="7"/>
  <c r="M56" i="7"/>
  <c r="J56" i="7"/>
  <c r="I56" i="7"/>
  <c r="O55" i="7"/>
  <c r="O56" i="7"/>
  <c r="N55" i="7"/>
  <c r="N56" i="7" s="1"/>
  <c r="L55" i="7"/>
  <c r="L56" i="7"/>
  <c r="K55" i="7"/>
  <c r="G55" i="7" s="1"/>
  <c r="R53" i="7"/>
  <c r="Q53" i="7"/>
  <c r="Q54" i="7" s="1"/>
  <c r="P53" i="7"/>
  <c r="P54" i="7" s="1"/>
  <c r="O53" i="7"/>
  <c r="O54" i="7" s="1"/>
  <c r="O50" i="7" s="1"/>
  <c r="N53" i="7"/>
  <c r="N54" i="7" s="1"/>
  <c r="M53" i="7"/>
  <c r="M54" i="7"/>
  <c r="L53" i="7"/>
  <c r="L54" i="7" s="1"/>
  <c r="K53" i="7"/>
  <c r="K54" i="7"/>
  <c r="J53" i="7"/>
  <c r="J54" i="7" s="1"/>
  <c r="I53" i="7"/>
  <c r="I54" i="7" s="1"/>
  <c r="R52" i="7"/>
  <c r="Q52" i="7"/>
  <c r="Q50" i="7" s="1"/>
  <c r="P52" i="7"/>
  <c r="O52" i="7"/>
  <c r="N52" i="7"/>
  <c r="M52" i="7"/>
  <c r="L52" i="7"/>
  <c r="K52" i="7"/>
  <c r="J52" i="7"/>
  <c r="I52" i="7"/>
  <c r="H52" i="7"/>
  <c r="G51" i="7"/>
  <c r="R49" i="7"/>
  <c r="Q49" i="7"/>
  <c r="P49" i="7"/>
  <c r="O49" i="7"/>
  <c r="N49" i="7"/>
  <c r="M49" i="7"/>
  <c r="L49" i="7"/>
  <c r="K49" i="7"/>
  <c r="J49" i="7"/>
  <c r="I49" i="7"/>
  <c r="H49" i="7"/>
  <c r="G48" i="7"/>
  <c r="G47" i="7"/>
  <c r="H45" i="7"/>
  <c r="R44" i="7"/>
  <c r="R45" i="7" s="1"/>
  <c r="Q44" i="7"/>
  <c r="Q45" i="7"/>
  <c r="P44" i="7"/>
  <c r="P45" i="7" s="1"/>
  <c r="O44" i="7"/>
  <c r="O45" i="7" s="1"/>
  <c r="N44" i="7"/>
  <c r="N45" i="7" s="1"/>
  <c r="M44" i="7"/>
  <c r="M45" i="7"/>
  <c r="L44" i="7"/>
  <c r="L45" i="7" s="1"/>
  <c r="K44" i="7"/>
  <c r="K45" i="7"/>
  <c r="J44" i="7"/>
  <c r="J45" i="7" s="1"/>
  <c r="I44" i="7"/>
  <c r="I45" i="7"/>
  <c r="G42" i="7"/>
  <c r="R40" i="7"/>
  <c r="Q40" i="7"/>
  <c r="P40" i="7"/>
  <c r="M40" i="7"/>
  <c r="I39" i="7"/>
  <c r="H39" i="7"/>
  <c r="N38" i="7"/>
  <c r="N40" i="7" s="1"/>
  <c r="K38" i="7"/>
  <c r="H38" i="7"/>
  <c r="O37" i="7"/>
  <c r="O40" i="7" s="1"/>
  <c r="L37" i="7"/>
  <c r="L40" i="7" s="1"/>
  <c r="K37" i="7"/>
  <c r="K40" i="7" s="1"/>
  <c r="K30" i="7" s="1"/>
  <c r="J37" i="7"/>
  <c r="J40" i="7" s="1"/>
  <c r="I37" i="7"/>
  <c r="H37" i="7"/>
  <c r="G35" i="7"/>
  <c r="H34" i="7"/>
  <c r="R33" i="7"/>
  <c r="R34" i="7" s="1"/>
  <c r="Q33" i="7"/>
  <c r="Q34" i="7" s="1"/>
  <c r="Q30" i="7" s="1"/>
  <c r="P33" i="7"/>
  <c r="P34" i="7" s="1"/>
  <c r="P30" i="7" s="1"/>
  <c r="O33" i="7"/>
  <c r="O34" i="7" s="1"/>
  <c r="N33" i="7"/>
  <c r="N34" i="7"/>
  <c r="N30" i="7" s="1"/>
  <c r="M33" i="7"/>
  <c r="M34" i="7" s="1"/>
  <c r="M30" i="7" s="1"/>
  <c r="L33" i="7"/>
  <c r="L34" i="7" s="1"/>
  <c r="K33" i="7"/>
  <c r="K34" i="7" s="1"/>
  <c r="J33" i="7"/>
  <c r="J34" i="7" s="1"/>
  <c r="I33" i="7"/>
  <c r="I34" i="7" s="1"/>
  <c r="R29" i="7"/>
  <c r="Q29" i="7"/>
  <c r="P29" i="7"/>
  <c r="O29" i="7"/>
  <c r="N29" i="7"/>
  <c r="M29" i="7"/>
  <c r="L28" i="7"/>
  <c r="L29" i="7" s="1"/>
  <c r="K28" i="7"/>
  <c r="K29" i="7"/>
  <c r="J28" i="7"/>
  <c r="J29" i="7" s="1"/>
  <c r="I28" i="7"/>
  <c r="I29" i="7"/>
  <c r="H28" i="7"/>
  <c r="H29" i="7" s="1"/>
  <c r="G29" i="7" s="1"/>
  <c r="G26" i="7"/>
  <c r="G20" i="7"/>
  <c r="G18" i="7"/>
  <c r="N19" i="7" s="1"/>
  <c r="G17" i="7"/>
  <c r="G10" i="7"/>
  <c r="G9" i="7"/>
  <c r="R61" i="6"/>
  <c r="R59" i="6" s="1"/>
  <c r="O61" i="6"/>
  <c r="O59" i="6" s="1"/>
  <c r="G60" i="6"/>
  <c r="Q59" i="6"/>
  <c r="P59" i="6"/>
  <c r="N59" i="6"/>
  <c r="M59" i="6"/>
  <c r="L59" i="6"/>
  <c r="K59" i="6"/>
  <c r="J59" i="6"/>
  <c r="I59" i="6"/>
  <c r="H59" i="6"/>
  <c r="R58" i="6"/>
  <c r="Q58" i="6"/>
  <c r="P58" i="6"/>
  <c r="O57" i="6"/>
  <c r="O58" i="6" s="1"/>
  <c r="N57" i="6"/>
  <c r="N58" i="6" s="1"/>
  <c r="M57" i="6"/>
  <c r="M58" i="6" s="1"/>
  <c r="L57" i="6"/>
  <c r="L58" i="6" s="1"/>
  <c r="K57" i="6"/>
  <c r="K58" i="6"/>
  <c r="R56" i="6"/>
  <c r="R50" i="6" s="1"/>
  <c r="Q56" i="6"/>
  <c r="P56" i="6"/>
  <c r="M56" i="6"/>
  <c r="J56" i="6"/>
  <c r="I56" i="6"/>
  <c r="O55" i="6"/>
  <c r="N55" i="6"/>
  <c r="N56" i="6" s="1"/>
  <c r="L55" i="6"/>
  <c r="K55" i="6"/>
  <c r="K56" i="6" s="1"/>
  <c r="R53" i="6"/>
  <c r="R54" i="6" s="1"/>
  <c r="Q53" i="6"/>
  <c r="Q54" i="6"/>
  <c r="Q50" i="6" s="1"/>
  <c r="Q23" i="6" s="1"/>
  <c r="P53" i="6"/>
  <c r="P54" i="6" s="1"/>
  <c r="O53" i="6"/>
  <c r="O54" i="6"/>
  <c r="N53" i="6"/>
  <c r="N54" i="6" s="1"/>
  <c r="M53" i="6"/>
  <c r="M54" i="6" s="1"/>
  <c r="L53" i="6"/>
  <c r="L54" i="6" s="1"/>
  <c r="K53" i="6"/>
  <c r="K54" i="6" s="1"/>
  <c r="J53" i="6"/>
  <c r="J54" i="6" s="1"/>
  <c r="I53" i="6"/>
  <c r="R52" i="6"/>
  <c r="Q52" i="6"/>
  <c r="P52" i="6"/>
  <c r="O52" i="6"/>
  <c r="N52" i="6"/>
  <c r="M52" i="6"/>
  <c r="L52" i="6"/>
  <c r="K52" i="6"/>
  <c r="J52" i="6"/>
  <c r="I52" i="6"/>
  <c r="I50" i="6" s="1"/>
  <c r="H52" i="6"/>
  <c r="H50" i="6" s="1"/>
  <c r="G51" i="6"/>
  <c r="R49" i="6"/>
  <c r="Q49" i="6"/>
  <c r="P49" i="6"/>
  <c r="O49" i="6"/>
  <c r="N49" i="6"/>
  <c r="M49" i="6"/>
  <c r="L49" i="6"/>
  <c r="K49" i="6"/>
  <c r="J49" i="6"/>
  <c r="I49" i="6"/>
  <c r="H49" i="6"/>
  <c r="G48" i="6"/>
  <c r="G47" i="6"/>
  <c r="H45" i="6"/>
  <c r="R44" i="6"/>
  <c r="R45" i="6" s="1"/>
  <c r="Q44" i="6"/>
  <c r="Q45" i="6" s="1"/>
  <c r="P44" i="6"/>
  <c r="P45" i="6"/>
  <c r="O44" i="6"/>
  <c r="O45" i="6" s="1"/>
  <c r="N44" i="6"/>
  <c r="N45" i="6" s="1"/>
  <c r="M44" i="6"/>
  <c r="M45" i="6" s="1"/>
  <c r="L44" i="6"/>
  <c r="L45" i="6" s="1"/>
  <c r="K44" i="6"/>
  <c r="K45" i="6" s="1"/>
  <c r="J44" i="6"/>
  <c r="J45" i="6" s="1"/>
  <c r="I44" i="6"/>
  <c r="I45" i="6" s="1"/>
  <c r="G42" i="6"/>
  <c r="R40" i="6"/>
  <c r="Q40" i="6"/>
  <c r="P40" i="6"/>
  <c r="M40" i="6"/>
  <c r="I39" i="6"/>
  <c r="H39" i="6"/>
  <c r="N38" i="6"/>
  <c r="N40" i="6" s="1"/>
  <c r="K38" i="6"/>
  <c r="H38" i="6"/>
  <c r="O37" i="6"/>
  <c r="O40" i="6" s="1"/>
  <c r="L37" i="6"/>
  <c r="L40" i="6" s="1"/>
  <c r="K37" i="6"/>
  <c r="J37" i="6"/>
  <c r="J40" i="6" s="1"/>
  <c r="I37" i="6"/>
  <c r="I40" i="6"/>
  <c r="I30" i="6" s="1"/>
  <c r="H37" i="6"/>
  <c r="H40" i="6" s="1"/>
  <c r="H30" i="6" s="1"/>
  <c r="G35" i="6"/>
  <c r="H34" i="6"/>
  <c r="R33" i="6"/>
  <c r="R34" i="6" s="1"/>
  <c r="R30" i="6" s="1"/>
  <c r="Q33" i="6"/>
  <c r="Q34" i="6" s="1"/>
  <c r="Q30" i="6" s="1"/>
  <c r="P33" i="6"/>
  <c r="P34" i="6"/>
  <c r="O33" i="6"/>
  <c r="O34" i="6" s="1"/>
  <c r="N33" i="6"/>
  <c r="N34" i="6" s="1"/>
  <c r="M33" i="6"/>
  <c r="M34" i="6" s="1"/>
  <c r="L33" i="6"/>
  <c r="L34" i="6" s="1"/>
  <c r="L30" i="6" s="1"/>
  <c r="K33" i="6"/>
  <c r="K34" i="6" s="1"/>
  <c r="J33" i="6"/>
  <c r="J34" i="6" s="1"/>
  <c r="I33" i="6"/>
  <c r="I34" i="6" s="1"/>
  <c r="R29" i="6"/>
  <c r="Q29" i="6"/>
  <c r="P29" i="6"/>
  <c r="O29" i="6"/>
  <c r="N29" i="6"/>
  <c r="M29" i="6"/>
  <c r="L28" i="6"/>
  <c r="L29" i="6" s="1"/>
  <c r="K28" i="6"/>
  <c r="K29" i="6"/>
  <c r="J28" i="6"/>
  <c r="J29" i="6" s="1"/>
  <c r="I28" i="6"/>
  <c r="I29" i="6" s="1"/>
  <c r="H28" i="6"/>
  <c r="H29" i="6" s="1"/>
  <c r="G26" i="6"/>
  <c r="G20" i="6"/>
  <c r="G18" i="6"/>
  <c r="O19" i="6" s="1"/>
  <c r="G17" i="6"/>
  <c r="G10" i="6"/>
  <c r="G9" i="6"/>
  <c r="G10" i="5"/>
  <c r="H9" i="1"/>
  <c r="I9" i="1" s="1"/>
  <c r="H19" i="7"/>
  <c r="I19" i="7"/>
  <c r="O19" i="7"/>
  <c r="R61" i="5"/>
  <c r="R59" i="5" s="1"/>
  <c r="O61" i="5"/>
  <c r="O59" i="5" s="1"/>
  <c r="G60" i="5"/>
  <c r="Q59" i="5"/>
  <c r="P59" i="5"/>
  <c r="N59" i="5"/>
  <c r="M59" i="5"/>
  <c r="L59" i="5"/>
  <c r="K59" i="5"/>
  <c r="J59" i="5"/>
  <c r="I59" i="5"/>
  <c r="H59" i="5"/>
  <c r="R58" i="5"/>
  <c r="Q58" i="5"/>
  <c r="P58" i="5"/>
  <c r="O57" i="5"/>
  <c r="O58" i="5" s="1"/>
  <c r="N57" i="5"/>
  <c r="N58" i="5" s="1"/>
  <c r="M57" i="5"/>
  <c r="M58" i="5" s="1"/>
  <c r="L57" i="5"/>
  <c r="K57" i="5"/>
  <c r="K58" i="5" s="1"/>
  <c r="R56" i="5"/>
  <c r="Q56" i="5"/>
  <c r="P56" i="5"/>
  <c r="M56" i="5"/>
  <c r="J56" i="5"/>
  <c r="I56" i="5"/>
  <c r="O55" i="5"/>
  <c r="O56" i="5" s="1"/>
  <c r="N55" i="5"/>
  <c r="N56" i="5" s="1"/>
  <c r="L55" i="5"/>
  <c r="L56" i="5" s="1"/>
  <c r="K55" i="5"/>
  <c r="K56" i="5" s="1"/>
  <c r="R53" i="5"/>
  <c r="R54" i="5" s="1"/>
  <c r="Q53" i="5"/>
  <c r="Q54" i="5" s="1"/>
  <c r="P53" i="5"/>
  <c r="P54" i="5" s="1"/>
  <c r="O53" i="5"/>
  <c r="O54" i="5" s="1"/>
  <c r="N53" i="5"/>
  <c r="M53" i="5"/>
  <c r="M54" i="5" s="1"/>
  <c r="L53" i="5"/>
  <c r="L54" i="5"/>
  <c r="K53" i="5"/>
  <c r="K54" i="5" s="1"/>
  <c r="J53" i="5"/>
  <c r="I53" i="5"/>
  <c r="I54" i="5"/>
  <c r="R52" i="5"/>
  <c r="Q52" i="5"/>
  <c r="Q50" i="5" s="1"/>
  <c r="P52" i="5"/>
  <c r="O52" i="5"/>
  <c r="N52" i="5"/>
  <c r="M52" i="5"/>
  <c r="M50" i="5" s="1"/>
  <c r="L52" i="5"/>
  <c r="K52" i="5"/>
  <c r="J52" i="5"/>
  <c r="I52" i="5"/>
  <c r="H52" i="5"/>
  <c r="H50" i="5" s="1"/>
  <c r="G51" i="5"/>
  <c r="R49" i="5"/>
  <c r="Q49" i="5"/>
  <c r="P49" i="5"/>
  <c r="O49" i="5"/>
  <c r="N49" i="5"/>
  <c r="M49" i="5"/>
  <c r="L49" i="5"/>
  <c r="K49" i="5"/>
  <c r="J49" i="5"/>
  <c r="I49" i="5"/>
  <c r="G49" i="5" s="1"/>
  <c r="H49" i="5"/>
  <c r="G48" i="5"/>
  <c r="G47" i="5"/>
  <c r="H45" i="5"/>
  <c r="R44" i="5"/>
  <c r="R45" i="5"/>
  <c r="Q44" i="5"/>
  <c r="Q45" i="5" s="1"/>
  <c r="P44" i="5"/>
  <c r="P45" i="5" s="1"/>
  <c r="O44" i="5"/>
  <c r="O45" i="5" s="1"/>
  <c r="N44" i="5"/>
  <c r="N45" i="5" s="1"/>
  <c r="M44" i="5"/>
  <c r="M45" i="5" s="1"/>
  <c r="L44" i="5"/>
  <c r="L45" i="5" s="1"/>
  <c r="K44" i="5"/>
  <c r="K45" i="5" s="1"/>
  <c r="J44" i="5"/>
  <c r="J45" i="5"/>
  <c r="I44" i="5"/>
  <c r="I45" i="5" s="1"/>
  <c r="G42" i="5"/>
  <c r="R40" i="5"/>
  <c r="Q40" i="5"/>
  <c r="P40" i="5"/>
  <c r="M40" i="5"/>
  <c r="I39" i="5"/>
  <c r="H39" i="5"/>
  <c r="H40" i="5" s="1"/>
  <c r="N38" i="5"/>
  <c r="N40" i="5" s="1"/>
  <c r="K38" i="5"/>
  <c r="H38" i="5"/>
  <c r="O37" i="5"/>
  <c r="O40" i="5" s="1"/>
  <c r="L37" i="5"/>
  <c r="L40" i="5" s="1"/>
  <c r="K37" i="5"/>
  <c r="K40" i="5" s="1"/>
  <c r="J37" i="5"/>
  <c r="J40" i="5"/>
  <c r="I37" i="5"/>
  <c r="H37" i="5"/>
  <c r="G35" i="5"/>
  <c r="H34" i="5"/>
  <c r="H30" i="5" s="1"/>
  <c r="R33" i="5"/>
  <c r="R34" i="5" s="1"/>
  <c r="Q33" i="5"/>
  <c r="Q34" i="5"/>
  <c r="P33" i="5"/>
  <c r="P34" i="5" s="1"/>
  <c r="P30" i="5" s="1"/>
  <c r="O33" i="5"/>
  <c r="O34" i="5"/>
  <c r="N33" i="5"/>
  <c r="N34" i="5" s="1"/>
  <c r="N30" i="5" s="1"/>
  <c r="M33" i="5"/>
  <c r="M34" i="5" s="1"/>
  <c r="M30" i="5" s="1"/>
  <c r="L33" i="5"/>
  <c r="L34" i="5" s="1"/>
  <c r="K33" i="5"/>
  <c r="K34" i="5" s="1"/>
  <c r="J33" i="5"/>
  <c r="J34" i="5" s="1"/>
  <c r="J30" i="5" s="1"/>
  <c r="I33" i="5"/>
  <c r="I34" i="5" s="1"/>
  <c r="R29" i="5"/>
  <c r="Q29" i="5"/>
  <c r="P29" i="5"/>
  <c r="O29" i="5"/>
  <c r="N29" i="5"/>
  <c r="M29" i="5"/>
  <c r="L28" i="5"/>
  <c r="L29" i="5" s="1"/>
  <c r="K28" i="5"/>
  <c r="K29" i="5" s="1"/>
  <c r="J28" i="5"/>
  <c r="J29" i="5" s="1"/>
  <c r="I28" i="5"/>
  <c r="I29" i="5" s="1"/>
  <c r="H28" i="5"/>
  <c r="H29" i="5" s="1"/>
  <c r="G26" i="5"/>
  <c r="G17" i="5"/>
  <c r="G22" i="5"/>
  <c r="G21" i="5" s="1"/>
  <c r="G9" i="5"/>
  <c r="K10" i="1"/>
  <c r="G12" i="1"/>
  <c r="K12" i="1" s="1"/>
  <c r="H12" i="1"/>
  <c r="H14" i="1" s="1"/>
  <c r="I12" i="1"/>
  <c r="I14" i="1" s="1"/>
  <c r="G8" i="12"/>
  <c r="H7" i="12" s="1"/>
  <c r="H11" i="1"/>
  <c r="G11" i="6"/>
  <c r="G13" i="6" s="1"/>
  <c r="G11" i="1"/>
  <c r="K11" i="1" s="1"/>
  <c r="G11" i="9"/>
  <c r="G11" i="5"/>
  <c r="G12" i="9"/>
  <c r="G12" i="5"/>
  <c r="G11" i="7"/>
  <c r="G13" i="7" s="1"/>
  <c r="I11" i="1"/>
  <c r="I10" i="1"/>
  <c r="D11" i="1"/>
  <c r="D12" i="1"/>
  <c r="L12" i="1" s="1"/>
  <c r="C13" i="1"/>
  <c r="D10" i="1"/>
  <c r="B13" i="1"/>
  <c r="P19" i="7"/>
  <c r="G61" i="6"/>
  <c r="H11" i="3"/>
  <c r="D33" i="3"/>
  <c r="F11" i="1"/>
  <c r="J11" i="1" s="1"/>
  <c r="L19" i="7"/>
  <c r="M19" i="7"/>
  <c r="I29" i="3"/>
  <c r="I34" i="3" s="1"/>
  <c r="L59" i="9" s="1"/>
  <c r="L60" i="9" s="1"/>
  <c r="L61" i="9" s="1"/>
  <c r="L41" i="9"/>
  <c r="H29" i="3"/>
  <c r="H34" i="3" s="1"/>
  <c r="F45" i="10"/>
  <c r="L30" i="5"/>
  <c r="L19" i="6"/>
  <c r="H50" i="7"/>
  <c r="D11" i="13"/>
  <c r="R30" i="5"/>
  <c r="J54" i="5"/>
  <c r="O56" i="6"/>
  <c r="O50" i="6" s="1"/>
  <c r="P19" i="6"/>
  <c r="L10" i="1"/>
  <c r="I13" i="1"/>
  <c r="I19" i="6"/>
  <c r="J50" i="7"/>
  <c r="I54" i="6"/>
  <c r="D31" i="3"/>
  <c r="G34" i="7"/>
  <c r="P61" i="9"/>
  <c r="J50" i="5"/>
  <c r="R19" i="7"/>
  <c r="N50" i="7"/>
  <c r="F6" i="3"/>
  <c r="G46" i="9"/>
  <c r="D21" i="3"/>
  <c r="M23" i="5" l="1"/>
  <c r="G59" i="5"/>
  <c r="P23" i="9"/>
  <c r="G57" i="6"/>
  <c r="R19" i="6"/>
  <c r="J55" i="9"/>
  <c r="J56" i="9" s="1"/>
  <c r="Q30" i="5"/>
  <c r="Q23" i="5" s="1"/>
  <c r="R23" i="6"/>
  <c r="G52" i="7"/>
  <c r="M50" i="7"/>
  <c r="M23" i="7" s="1"/>
  <c r="R41" i="9"/>
  <c r="L51" i="9"/>
  <c r="H19" i="3"/>
  <c r="N23" i="7"/>
  <c r="D13" i="1"/>
  <c r="N19" i="6"/>
  <c r="K19" i="6"/>
  <c r="G14" i="1"/>
  <c r="K14" i="1" s="1"/>
  <c r="O50" i="5"/>
  <c r="P30" i="6"/>
  <c r="O30" i="6"/>
  <c r="P51" i="9"/>
  <c r="D29" i="3"/>
  <c r="L23" i="9"/>
  <c r="Q23" i="9"/>
  <c r="G52" i="6"/>
  <c r="J19" i="6"/>
  <c r="I23" i="6"/>
  <c r="G54" i="6"/>
  <c r="G49" i="7"/>
  <c r="Q23" i="7"/>
  <c r="Q61" i="9"/>
  <c r="I40" i="9"/>
  <c r="G40" i="9" s="1"/>
  <c r="H51" i="9"/>
  <c r="F15" i="2"/>
  <c r="F16" i="2" s="1"/>
  <c r="M19" i="6"/>
  <c r="O30" i="5"/>
  <c r="G52" i="5"/>
  <c r="I50" i="5"/>
  <c r="K19" i="7"/>
  <c r="J50" i="6"/>
  <c r="H40" i="7"/>
  <c r="H30" i="7" s="1"/>
  <c r="H23" i="7" s="1"/>
  <c r="I51" i="9"/>
  <c r="M51" i="9"/>
  <c r="G19" i="3"/>
  <c r="D23" i="3"/>
  <c r="G61" i="5"/>
  <c r="G15" i="1"/>
  <c r="G16" i="1" s="1"/>
  <c r="K16" i="1" s="1"/>
  <c r="F13" i="1"/>
  <c r="J13" i="1" s="1"/>
  <c r="Q19" i="6"/>
  <c r="G55" i="5"/>
  <c r="H19" i="6"/>
  <c r="J19" i="7"/>
  <c r="O23" i="5"/>
  <c r="I40" i="5"/>
  <c r="I30" i="5" s="1"/>
  <c r="I23" i="5" s="1"/>
  <c r="P50" i="5"/>
  <c r="Q19" i="7"/>
  <c r="G29" i="6"/>
  <c r="M30" i="6"/>
  <c r="G49" i="6"/>
  <c r="G58" i="6"/>
  <c r="R30" i="7"/>
  <c r="I40" i="7"/>
  <c r="P41" i="9"/>
  <c r="J51" i="9"/>
  <c r="J23" i="9" s="1"/>
  <c r="N51" i="9"/>
  <c r="Q51" i="9"/>
  <c r="G64" i="9"/>
  <c r="J61" i="9"/>
  <c r="D30" i="3"/>
  <c r="J29" i="3"/>
  <c r="J34" i="3" s="1"/>
  <c r="M59" i="9" s="1"/>
  <c r="M60" i="9" s="1"/>
  <c r="K29" i="3"/>
  <c r="K34" i="3" s="1"/>
  <c r="N59" i="9" s="1"/>
  <c r="N60" i="9" s="1"/>
  <c r="BM48" i="10"/>
  <c r="BM57" i="10" s="1"/>
  <c r="BK47" i="10"/>
  <c r="BK48" i="10" s="1"/>
  <c r="BK57" i="10" s="1"/>
  <c r="AU47" i="10"/>
  <c r="AU48" i="10" s="1"/>
  <c r="AU57" i="10" s="1"/>
  <c r="AO47" i="10"/>
  <c r="AO48" i="10" s="1"/>
  <c r="AO57" i="10" s="1"/>
  <c r="V47" i="10"/>
  <c r="V48" i="10" s="1"/>
  <c r="V57" i="10" s="1"/>
  <c r="AY47" i="10"/>
  <c r="AY48" i="10" s="1"/>
  <c r="AY57" i="10" s="1"/>
  <c r="AM47" i="10"/>
  <c r="AM48" i="10" s="1"/>
  <c r="AM57" i="10" s="1"/>
  <c r="AD47" i="10"/>
  <c r="AD48" i="10" s="1"/>
  <c r="AD57" i="10" s="1"/>
  <c r="R47" i="10"/>
  <c r="R48" i="10" s="1"/>
  <c r="R57" i="10" s="1"/>
  <c r="BC47" i="10"/>
  <c r="BC48" i="10" s="1"/>
  <c r="BC57" i="10" s="1"/>
  <c r="AK47" i="10"/>
  <c r="AK48" i="10" s="1"/>
  <c r="AK57" i="10" s="1"/>
  <c r="AB47" i="10"/>
  <c r="AB48" i="10" s="1"/>
  <c r="AB57" i="10" s="1"/>
  <c r="N47" i="10"/>
  <c r="N48" i="10" s="1"/>
  <c r="N57" i="10" s="1"/>
  <c r="BG47" i="10"/>
  <c r="BG48" i="10" s="1"/>
  <c r="BG57" i="10" s="1"/>
  <c r="AQ47" i="10"/>
  <c r="AQ48" i="10" s="1"/>
  <c r="AQ57" i="10" s="1"/>
  <c r="AH47" i="10"/>
  <c r="AH48" i="10" s="1"/>
  <c r="AH57" i="10" s="1"/>
  <c r="X47" i="10"/>
  <c r="X48" i="10" s="1"/>
  <c r="X57" i="10" s="1"/>
  <c r="J47" i="10"/>
  <c r="J48" i="10" s="1"/>
  <c r="J57" i="10" s="1"/>
  <c r="M37" i="10"/>
  <c r="AJ42" i="10"/>
  <c r="AJ43" i="10" s="1"/>
  <c r="AJ21" i="10" s="1"/>
  <c r="BL37" i="10"/>
  <c r="BP48" i="10"/>
  <c r="BP57" i="10" s="1"/>
  <c r="N42" i="10"/>
  <c r="N43" i="10" s="1"/>
  <c r="BS42" i="10"/>
  <c r="BS43" i="10" s="1"/>
  <c r="G48" i="10"/>
  <c r="G57" i="10" s="1"/>
  <c r="BQ48" i="10"/>
  <c r="BQ57" i="10" s="1"/>
  <c r="AX42" i="10"/>
  <c r="AX43" i="10" s="1"/>
  <c r="AX21" i="10" s="1"/>
  <c r="L42" i="10"/>
  <c r="J42" i="10"/>
  <c r="J43" i="10" s="1"/>
  <c r="BQ37" i="10"/>
  <c r="BR48" i="10"/>
  <c r="BR57" i="10" s="1"/>
  <c r="S42" i="10"/>
  <c r="S43" i="10" s="1"/>
  <c r="BO42" i="10"/>
  <c r="BO43" i="10" s="1"/>
  <c r="BO48" i="10"/>
  <c r="BO57" i="10" s="1"/>
  <c r="BS48" i="10"/>
  <c r="BS57" i="10" s="1"/>
  <c r="M42" i="10"/>
  <c r="AS42" i="10"/>
  <c r="AS43" i="10" s="1"/>
  <c r="AS21" i="10" s="1"/>
  <c r="AK42" i="10"/>
  <c r="AK43" i="10" s="1"/>
  <c r="BC42" i="10"/>
  <c r="BC43" i="10" s="1"/>
  <c r="H42" i="10"/>
  <c r="H43" i="10" s="1"/>
  <c r="T42" i="10"/>
  <c r="T43" i="10" s="1"/>
  <c r="Z42" i="10"/>
  <c r="Z43" i="10" s="1"/>
  <c r="BK42" i="10"/>
  <c r="BK43" i="10" s="1"/>
  <c r="G54" i="7"/>
  <c r="G57" i="9"/>
  <c r="M58" i="9"/>
  <c r="G58" i="9" s="1"/>
  <c r="K37" i="10"/>
  <c r="L36" i="10" s="1"/>
  <c r="L37" i="10" s="1"/>
  <c r="K15" i="1"/>
  <c r="Y42" i="10"/>
  <c r="Y43" i="10" s="1"/>
  <c r="AE42" i="10"/>
  <c r="AE43" i="10" s="1"/>
  <c r="AE21" i="10" s="1"/>
  <c r="AW42" i="10"/>
  <c r="AW43" i="10" s="1"/>
  <c r="AW21" i="10" s="1"/>
  <c r="AL42" i="10"/>
  <c r="AL43" i="10" s="1"/>
  <c r="AL21" i="10" s="1"/>
  <c r="AM42" i="10"/>
  <c r="AM43" i="10" s="1"/>
  <c r="W42" i="10"/>
  <c r="W43" i="10" s="1"/>
  <c r="W21" i="10" s="1"/>
  <c r="AP42" i="10"/>
  <c r="AP43" i="10" s="1"/>
  <c r="AP21" i="10" s="1"/>
  <c r="O61" i="9"/>
  <c r="G56" i="5"/>
  <c r="G45" i="6"/>
  <c r="G61" i="7"/>
  <c r="G59" i="7" s="1"/>
  <c r="O59" i="7"/>
  <c r="M55" i="9"/>
  <c r="D12" i="3"/>
  <c r="K41" i="9"/>
  <c r="K51" i="9"/>
  <c r="O51" i="9"/>
  <c r="D25" i="3"/>
  <c r="L24" i="3"/>
  <c r="D24" i="3" s="1"/>
  <c r="F60" i="10"/>
  <c r="L58" i="5"/>
  <c r="G57" i="5"/>
  <c r="P42" i="10"/>
  <c r="P43" i="10" s="1"/>
  <c r="AB42" i="10"/>
  <c r="AB43" i="10" s="1"/>
  <c r="AB21" i="10" s="1"/>
  <c r="BF42" i="10"/>
  <c r="BF43" i="10" s="1"/>
  <c r="BF21" i="10" s="1"/>
  <c r="AY42" i="10"/>
  <c r="AY43" i="10" s="1"/>
  <c r="AY21" i="10" s="1"/>
  <c r="G53" i="6"/>
  <c r="H15" i="1"/>
  <c r="H16" i="1" s="1"/>
  <c r="R54" i="7"/>
  <c r="R50" i="7" s="1"/>
  <c r="R23" i="7" s="1"/>
  <c r="G53" i="7"/>
  <c r="K11" i="3"/>
  <c r="D11" i="3" s="1"/>
  <c r="N55" i="9"/>
  <c r="N56" i="9" s="1"/>
  <c r="L11" i="3"/>
  <c r="O55" i="9"/>
  <c r="O56" i="9" s="1"/>
  <c r="AF47" i="10"/>
  <c r="AF48" i="10" s="1"/>
  <c r="AF57" i="10" s="1"/>
  <c r="H48" i="10"/>
  <c r="H57" i="10" s="1"/>
  <c r="N54" i="5"/>
  <c r="G54" i="5" s="1"/>
  <c r="G53" i="5"/>
  <c r="G45" i="7"/>
  <c r="G41" i="7" s="1"/>
  <c r="R55" i="9"/>
  <c r="R56" i="9" s="1"/>
  <c r="R61" i="9" s="1"/>
  <c r="O11" i="3"/>
  <c r="H41" i="9"/>
  <c r="O42" i="10"/>
  <c r="O43" i="10" s="1"/>
  <c r="U42" i="10"/>
  <c r="U43" i="10" s="1"/>
  <c r="U21" i="10" s="1"/>
  <c r="AF42" i="10"/>
  <c r="AF43" i="10" s="1"/>
  <c r="I42" i="10"/>
  <c r="I43" i="10" s="1"/>
  <c r="I21" i="10" s="1"/>
  <c r="AV42" i="10"/>
  <c r="AV43" i="10" s="1"/>
  <c r="AV21" i="10" s="1"/>
  <c r="I50" i="7"/>
  <c r="G54" i="9"/>
  <c r="P23" i="5"/>
  <c r="G34" i="6"/>
  <c r="J30" i="6"/>
  <c r="N30" i="6"/>
  <c r="L56" i="6"/>
  <c r="G56" i="6" s="1"/>
  <c r="G55" i="6"/>
  <c r="K58" i="7"/>
  <c r="G57" i="7"/>
  <c r="O66" i="9"/>
  <c r="G65" i="9"/>
  <c r="G66" i="9" s="1"/>
  <c r="K8" i="1"/>
  <c r="B9" i="1"/>
  <c r="J8" i="1"/>
  <c r="G59" i="6"/>
  <c r="G13" i="9"/>
  <c r="G15" i="9" s="1"/>
  <c r="M50" i="6"/>
  <c r="M23" i="6" s="1"/>
  <c r="L30" i="7"/>
  <c r="K56" i="7"/>
  <c r="G56" i="7" s="1"/>
  <c r="L50" i="7"/>
  <c r="R51" i="9"/>
  <c r="J23" i="5"/>
  <c r="I30" i="7"/>
  <c r="O30" i="7"/>
  <c r="O23" i="7" s="1"/>
  <c r="K50" i="7"/>
  <c r="K23" i="7" s="1"/>
  <c r="D7" i="3"/>
  <c r="G50" i="9"/>
  <c r="G51" i="9" s="1"/>
  <c r="J19" i="3"/>
  <c r="N50" i="5"/>
  <c r="N23" i="5" s="1"/>
  <c r="K40" i="6"/>
  <c r="G40" i="6" s="1"/>
  <c r="P50" i="6"/>
  <c r="P23" i="6" s="1"/>
  <c r="J30" i="7"/>
  <c r="J23" i="7" s="1"/>
  <c r="I19" i="3"/>
  <c r="O23" i="6"/>
  <c r="G15" i="6"/>
  <c r="N61" i="9"/>
  <c r="N23" i="9" s="1"/>
  <c r="K59" i="9"/>
  <c r="G15" i="7"/>
  <c r="I7" i="12"/>
  <c r="J7" i="12" s="1"/>
  <c r="K7" i="12" s="1"/>
  <c r="L7" i="12" s="1"/>
  <c r="M7" i="12" s="1"/>
  <c r="N7" i="12" s="1"/>
  <c r="O7" i="12" s="1"/>
  <c r="P7" i="12" s="1"/>
  <c r="Q7" i="12" s="1"/>
  <c r="R7" i="12" s="1"/>
  <c r="G34" i="5"/>
  <c r="K30" i="5"/>
  <c r="G29" i="5"/>
  <c r="H23" i="5"/>
  <c r="AN42" i="10"/>
  <c r="AN43" i="10" s="1"/>
  <c r="AN21" i="10" s="1"/>
  <c r="AT42" i="10"/>
  <c r="AT43" i="10" s="1"/>
  <c r="AT21" i="10" s="1"/>
  <c r="AU42" i="10"/>
  <c r="AU43" i="10" s="1"/>
  <c r="AD42" i="10"/>
  <c r="AD43" i="10" s="1"/>
  <c r="BB42" i="10"/>
  <c r="BB43" i="10" s="1"/>
  <c r="BB21" i="10" s="1"/>
  <c r="F15" i="1"/>
  <c r="G13" i="1"/>
  <c r="K13" i="1" s="1"/>
  <c r="L11" i="1"/>
  <c r="K50" i="5"/>
  <c r="H23" i="6"/>
  <c r="K30" i="6"/>
  <c r="K23" i="6" s="1"/>
  <c r="N50" i="6"/>
  <c r="K50" i="6"/>
  <c r="G58" i="7"/>
  <c r="I61" i="9"/>
  <c r="G34" i="9"/>
  <c r="BI42" i="10"/>
  <c r="BI43" i="10" s="1"/>
  <c r="BI21" i="10" s="1"/>
  <c r="BR42" i="10"/>
  <c r="BR43" i="10" s="1"/>
  <c r="AR42" i="10"/>
  <c r="AR43" i="10" s="1"/>
  <c r="AR21" i="10" s="1"/>
  <c r="H13" i="1"/>
  <c r="G40" i="5"/>
  <c r="G45" i="5"/>
  <c r="AA42" i="10"/>
  <c r="AA43" i="10" s="1"/>
  <c r="AA21" i="10" s="1"/>
  <c r="V42" i="10"/>
  <c r="V43" i="10" s="1"/>
  <c r="BJ42" i="10"/>
  <c r="BJ43" i="10" s="1"/>
  <c r="BJ21" i="10" s="1"/>
  <c r="BE42" i="10"/>
  <c r="BE43" i="10" s="1"/>
  <c r="BE21" i="10" s="1"/>
  <c r="K42" i="10"/>
  <c r="Q42" i="10"/>
  <c r="Q43" i="10" s="1"/>
  <c r="Q21" i="10" s="1"/>
  <c r="AI42" i="10"/>
  <c r="AI43" i="10" s="1"/>
  <c r="AO42" i="10"/>
  <c r="AO43" i="10" s="1"/>
  <c r="BA42" i="10"/>
  <c r="BA43" i="10" s="1"/>
  <c r="BA21" i="10" s="1"/>
  <c r="BG42" i="10"/>
  <c r="BG43" i="10" s="1"/>
  <c r="BG21" i="10" s="1"/>
  <c r="R42" i="10"/>
  <c r="R43" i="10" s="1"/>
  <c r="X42" i="10"/>
  <c r="X43" i="10" s="1"/>
  <c r="G13" i="5"/>
  <c r="G18" i="5" s="1"/>
  <c r="R50" i="5"/>
  <c r="R23" i="5" s="1"/>
  <c r="P50" i="7"/>
  <c r="P23" i="7" s="1"/>
  <c r="O41" i="9"/>
  <c r="I6" i="3"/>
  <c r="D6" i="3" s="1"/>
  <c r="I15" i="1"/>
  <c r="I16" i="1" s="1"/>
  <c r="F38" i="10"/>
  <c r="AC42" i="10"/>
  <c r="AC43" i="10" s="1"/>
  <c r="AC21" i="10" s="1"/>
  <c r="AQ42" i="10"/>
  <c r="AQ43" i="10" s="1"/>
  <c r="AG42" i="10"/>
  <c r="AG43" i="10" s="1"/>
  <c r="AG21" i="10" s="1"/>
  <c r="AH42" i="10"/>
  <c r="AH43" i="10" s="1"/>
  <c r="AH21" i="10" s="1"/>
  <c r="BN42" i="10"/>
  <c r="BN43" i="10" s="1"/>
  <c r="BN21" i="10" s="1"/>
  <c r="BM42" i="10"/>
  <c r="BM43" i="10" s="1"/>
  <c r="BM21" i="10" s="1"/>
  <c r="AQ21" i="10" l="1"/>
  <c r="BS21" i="10"/>
  <c r="AU21" i="10"/>
  <c r="AK21" i="10"/>
  <c r="BR21" i="10"/>
  <c r="AM21" i="10"/>
  <c r="BK21" i="10"/>
  <c r="BC21" i="10"/>
  <c r="AO21" i="10"/>
  <c r="BO21" i="10"/>
  <c r="J21" i="10"/>
  <c r="X21" i="10"/>
  <c r="H23" i="9"/>
  <c r="G18" i="9"/>
  <c r="R21" i="10"/>
  <c r="L50" i="6"/>
  <c r="L23" i="6" s="1"/>
  <c r="N23" i="6"/>
  <c r="AF21" i="10"/>
  <c r="G40" i="7"/>
  <c r="G30" i="7" s="1"/>
  <c r="N21" i="10"/>
  <c r="G50" i="6"/>
  <c r="H21" i="10"/>
  <c r="V21" i="10"/>
  <c r="AD21" i="10"/>
  <c r="D34" i="3"/>
  <c r="D19" i="3"/>
  <c r="L23" i="7"/>
  <c r="I41" i="9"/>
  <c r="J23" i="6"/>
  <c r="G41" i="6"/>
  <c r="M43" i="10"/>
  <c r="M21" i="10" s="1"/>
  <c r="K43" i="10"/>
  <c r="F36" i="10"/>
  <c r="K47" i="10"/>
  <c r="K48" i="10" s="1"/>
  <c r="K57" i="10" s="1"/>
  <c r="AI47" i="10"/>
  <c r="AI48" i="10" s="1"/>
  <c r="AI57" i="10" s="1"/>
  <c r="AI21" i="10" s="1"/>
  <c r="O47" i="10"/>
  <c r="O48" i="10" s="1"/>
  <c r="O57" i="10" s="1"/>
  <c r="O21" i="10" s="1"/>
  <c r="S47" i="10"/>
  <c r="S48" i="10" s="1"/>
  <c r="S57" i="10" s="1"/>
  <c r="S21" i="10" s="1"/>
  <c r="Y47" i="10"/>
  <c r="Y48" i="10" s="1"/>
  <c r="Y57" i="10" s="1"/>
  <c r="Y21" i="10" s="1"/>
  <c r="F37" i="10"/>
  <c r="F31" i="10"/>
  <c r="F32" i="10" s="1"/>
  <c r="BQ42" i="10"/>
  <c r="BQ43" i="10" s="1"/>
  <c r="BQ21" i="10" s="1"/>
  <c r="L43" i="10"/>
  <c r="G23" i="6"/>
  <c r="E35" i="6" s="1"/>
  <c r="M56" i="9"/>
  <c r="G55" i="9"/>
  <c r="O23" i="9"/>
  <c r="I23" i="9"/>
  <c r="R23" i="9"/>
  <c r="G58" i="5"/>
  <c r="G50" i="5" s="1"/>
  <c r="L50" i="5"/>
  <c r="L23" i="5" s="1"/>
  <c r="J9" i="1"/>
  <c r="K9" i="1"/>
  <c r="G30" i="6"/>
  <c r="I23" i="7"/>
  <c r="BL42" i="10"/>
  <c r="BL43" i="10" s="1"/>
  <c r="BL21" i="10" s="1"/>
  <c r="K23" i="5"/>
  <c r="G50" i="7"/>
  <c r="AZ42" i="10"/>
  <c r="AZ43" i="10" s="1"/>
  <c r="AZ21" i="10" s="1"/>
  <c r="G15" i="5"/>
  <c r="J15" i="1"/>
  <c r="F16" i="1"/>
  <c r="J16" i="1" s="1"/>
  <c r="BH42" i="10"/>
  <c r="BH43" i="10" s="1"/>
  <c r="BH21" i="10" s="1"/>
  <c r="BP42" i="10"/>
  <c r="BP43" i="10" s="1"/>
  <c r="BP21" i="10" s="1"/>
  <c r="G41" i="9"/>
  <c r="G30" i="5"/>
  <c r="G41" i="5"/>
  <c r="U7" i="12"/>
  <c r="K60" i="9"/>
  <c r="G59" i="9"/>
  <c r="BD42" i="10"/>
  <c r="BD43" i="10" s="1"/>
  <c r="BD21" i="10" s="1"/>
  <c r="F40" i="10"/>
  <c r="G42" i="10"/>
  <c r="F41" i="10"/>
  <c r="K21" i="10" l="1"/>
  <c r="H24" i="6"/>
  <c r="G23" i="7"/>
  <c r="E26" i="7" s="1"/>
  <c r="T47" i="10"/>
  <c r="T48" i="10" s="1"/>
  <c r="T57" i="10" s="1"/>
  <c r="T21" i="10" s="1"/>
  <c r="Z47" i="10"/>
  <c r="Z48" i="10" s="1"/>
  <c r="Z57" i="10" s="1"/>
  <c r="Z21" i="10" s="1"/>
  <c r="P47" i="10"/>
  <c r="P48" i="10" s="1"/>
  <c r="P57" i="10" s="1"/>
  <c r="P21" i="10" s="1"/>
  <c r="L47" i="10"/>
  <c r="L48" i="10" s="1"/>
  <c r="L57" i="10" s="1"/>
  <c r="L21" i="10" s="1"/>
  <c r="F55" i="10"/>
  <c r="F68" i="10"/>
  <c r="M24" i="6"/>
  <c r="F54" i="10"/>
  <c r="E41" i="6"/>
  <c r="L24" i="6"/>
  <c r="P24" i="6"/>
  <c r="G23" i="5"/>
  <c r="E51" i="5" s="1"/>
  <c r="E54" i="6"/>
  <c r="E59" i="6"/>
  <c r="E50" i="6"/>
  <c r="E31" i="6"/>
  <c r="I24" i="6"/>
  <c r="E56" i="6"/>
  <c r="Q24" i="6"/>
  <c r="J24" i="6"/>
  <c r="E49" i="6"/>
  <c r="R24" i="6"/>
  <c r="G14" i="6"/>
  <c r="E51" i="6"/>
  <c r="E26" i="6"/>
  <c r="E58" i="6"/>
  <c r="E42" i="6"/>
  <c r="G22" i="6"/>
  <c r="O24" i="6"/>
  <c r="N24" i="6"/>
  <c r="K24" i="6"/>
  <c r="M61" i="9"/>
  <c r="M23" i="9" s="1"/>
  <c r="G56" i="9"/>
  <c r="E30" i="6"/>
  <c r="I24" i="5"/>
  <c r="Q24" i="5"/>
  <c r="L24" i="5"/>
  <c r="E58" i="5"/>
  <c r="O24" i="5"/>
  <c r="G16" i="5"/>
  <c r="E54" i="5"/>
  <c r="N24" i="5"/>
  <c r="K24" i="5"/>
  <c r="E35" i="5"/>
  <c r="E31" i="5"/>
  <c r="R24" i="5"/>
  <c r="E31" i="7"/>
  <c r="E59" i="7"/>
  <c r="E54" i="7"/>
  <c r="G22" i="7"/>
  <c r="M24" i="7"/>
  <c r="O24" i="7"/>
  <c r="K24" i="7"/>
  <c r="E51" i="7"/>
  <c r="E41" i="7"/>
  <c r="Q24" i="7"/>
  <c r="G14" i="7"/>
  <c r="H24" i="7"/>
  <c r="G60" i="9"/>
  <c r="K61" i="9"/>
  <c r="K23" i="9" s="1"/>
  <c r="L24" i="7"/>
  <c r="G24" i="6"/>
  <c r="F42" i="10"/>
  <c r="G43" i="10"/>
  <c r="G21" i="10" s="1"/>
  <c r="E41" i="5" l="1"/>
  <c r="E56" i="5"/>
  <c r="E58" i="7"/>
  <c r="P24" i="7"/>
  <c r="I24" i="7"/>
  <c r="E42" i="7"/>
  <c r="E56" i="7"/>
  <c r="J24" i="7"/>
  <c r="G24" i="7" s="1"/>
  <c r="E30" i="5"/>
  <c r="H24" i="5"/>
  <c r="J24" i="5"/>
  <c r="G24" i="5" s="1"/>
  <c r="E50" i="5"/>
  <c r="E59" i="5"/>
  <c r="E50" i="7"/>
  <c r="R24" i="7"/>
  <c r="E30" i="7"/>
  <c r="E23" i="7" s="1"/>
  <c r="N24" i="7"/>
  <c r="E35" i="7"/>
  <c r="E49" i="7"/>
  <c r="E42" i="5"/>
  <c r="E23" i="5" s="1"/>
  <c r="E26" i="5"/>
  <c r="P24" i="5"/>
  <c r="M24" i="5"/>
  <c r="E49" i="5"/>
  <c r="F47" i="10"/>
  <c r="F48" i="10"/>
  <c r="F56" i="10"/>
  <c r="E23" i="6"/>
  <c r="Q21" i="6"/>
  <c r="J21" i="6"/>
  <c r="I21" i="6"/>
  <c r="N21" i="6"/>
  <c r="H21" i="6"/>
  <c r="R21" i="6"/>
  <c r="O21" i="6"/>
  <c r="M21" i="6"/>
  <c r="P21" i="6"/>
  <c r="L21" i="6"/>
  <c r="K21" i="6"/>
  <c r="H13" i="6"/>
  <c r="H15" i="6" s="1"/>
  <c r="H16" i="6" s="1"/>
  <c r="J13" i="6"/>
  <c r="J15" i="6" s="1"/>
  <c r="J16" i="6" s="1"/>
  <c r="I13" i="6"/>
  <c r="I15" i="6" s="1"/>
  <c r="I16" i="6" s="1"/>
  <c r="K13" i="6"/>
  <c r="K15" i="6" s="1"/>
  <c r="K16" i="6" s="1"/>
  <c r="Q13" i="6"/>
  <c r="Q15" i="6" s="1"/>
  <c r="Q16" i="6" s="1"/>
  <c r="P13" i="6"/>
  <c r="P15" i="6" s="1"/>
  <c r="P16" i="6" s="1"/>
  <c r="R13" i="6"/>
  <c r="R15" i="6" s="1"/>
  <c r="R16" i="6" s="1"/>
  <c r="M13" i="6"/>
  <c r="M15" i="6" s="1"/>
  <c r="M16" i="6" s="1"/>
  <c r="L13" i="6"/>
  <c r="L15" i="6" s="1"/>
  <c r="L16" i="6" s="1"/>
  <c r="O13" i="6"/>
  <c r="O15" i="6" s="1"/>
  <c r="O16" i="6" s="1"/>
  <c r="N13" i="6"/>
  <c r="N15" i="6" s="1"/>
  <c r="N16" i="6" s="1"/>
  <c r="G61" i="9"/>
  <c r="M21" i="7"/>
  <c r="J21" i="7"/>
  <c r="K21" i="7"/>
  <c r="O21" i="7"/>
  <c r="N21" i="7"/>
  <c r="I21" i="7"/>
  <c r="Q21" i="7"/>
  <c r="H21" i="7"/>
  <c r="R21" i="7"/>
  <c r="L21" i="7"/>
  <c r="P21" i="7"/>
  <c r="H13" i="7"/>
  <c r="H15" i="7" s="1"/>
  <c r="H16" i="7" s="1"/>
  <c r="K13" i="7"/>
  <c r="K15" i="7" s="1"/>
  <c r="K16" i="7" s="1"/>
  <c r="Q13" i="7"/>
  <c r="Q15" i="7" s="1"/>
  <c r="Q16" i="7" s="1"/>
  <c r="J13" i="7"/>
  <c r="J15" i="7" s="1"/>
  <c r="J16" i="7" s="1"/>
  <c r="M13" i="7"/>
  <c r="M15" i="7" s="1"/>
  <c r="M16" i="7" s="1"/>
  <c r="I13" i="7"/>
  <c r="I15" i="7" s="1"/>
  <c r="I16" i="7" s="1"/>
  <c r="R13" i="7"/>
  <c r="R15" i="7" s="1"/>
  <c r="R16" i="7" s="1"/>
  <c r="O13" i="7"/>
  <c r="O15" i="7" s="1"/>
  <c r="O16" i="7" s="1"/>
  <c r="N13" i="7"/>
  <c r="N15" i="7" s="1"/>
  <c r="N16" i="7" s="1"/>
  <c r="P13" i="7"/>
  <c r="P15" i="7" s="1"/>
  <c r="P16" i="7" s="1"/>
  <c r="L13" i="7"/>
  <c r="L15" i="7" s="1"/>
  <c r="L16" i="7" s="1"/>
  <c r="P13" i="5"/>
  <c r="I13" i="5"/>
  <c r="M13" i="5"/>
  <c r="O13" i="5"/>
  <c r="R13" i="5"/>
  <c r="N13" i="5"/>
  <c r="J13" i="5"/>
  <c r="L13" i="5"/>
  <c r="K13" i="5"/>
  <c r="Q13" i="5"/>
  <c r="H13" i="5"/>
  <c r="F43" i="10"/>
  <c r="F57" i="10" l="1"/>
  <c r="Q15" i="5"/>
  <c r="Q18" i="5"/>
  <c r="Q14" i="5"/>
  <c r="N14" i="5"/>
  <c r="N18" i="5"/>
  <c r="N15" i="5"/>
  <c r="I14" i="5"/>
  <c r="I15" i="5"/>
  <c r="I18" i="5"/>
  <c r="K15" i="5"/>
  <c r="K14" i="5"/>
  <c r="K18" i="5"/>
  <c r="R18" i="5"/>
  <c r="R14" i="5"/>
  <c r="R15" i="5"/>
  <c r="P14" i="5"/>
  <c r="P15" i="5"/>
  <c r="P18" i="5"/>
  <c r="L14" i="5"/>
  <c r="L18" i="5"/>
  <c r="L15" i="5"/>
  <c r="O18" i="5"/>
  <c r="O15" i="5"/>
  <c r="O14" i="5"/>
  <c r="H15" i="5"/>
  <c r="H14" i="5"/>
  <c r="G14" i="5" s="1"/>
  <c r="H18" i="5"/>
  <c r="J18" i="5"/>
  <c r="J15" i="5"/>
  <c r="J14" i="5"/>
  <c r="M18" i="5"/>
  <c r="M14" i="5"/>
  <c r="M15" i="5"/>
  <c r="G23" i="9"/>
  <c r="E61" i="9" s="1"/>
  <c r="F21" i="10" l="1"/>
  <c r="E61" i="10" s="1"/>
  <c r="E50" i="9"/>
  <c r="E58" i="9"/>
  <c r="R24" i="9"/>
  <c r="E35" i="9"/>
  <c r="E29" i="9"/>
  <c r="Q24" i="9"/>
  <c r="E26" i="9"/>
  <c r="E53" i="9"/>
  <c r="P24" i="9"/>
  <c r="E43" i="9"/>
  <c r="J24" i="9"/>
  <c r="E66" i="9"/>
  <c r="E51" i="9"/>
  <c r="L24" i="9"/>
  <c r="H24" i="9"/>
  <c r="G16" i="9"/>
  <c r="O24" i="9"/>
  <c r="I24" i="9"/>
  <c r="N24" i="9"/>
  <c r="E31" i="9"/>
  <c r="E56" i="9"/>
  <c r="M24" i="9"/>
  <c r="E41" i="9"/>
  <c r="K24" i="9"/>
  <c r="E60" i="9"/>
  <c r="BD22" i="10" l="1"/>
  <c r="BO22" i="10"/>
  <c r="AT22" i="10"/>
  <c r="AF22" i="10"/>
  <c r="BH22" i="10"/>
  <c r="BQ22" i="10"/>
  <c r="T22" i="10"/>
  <c r="AC22" i="10"/>
  <c r="X22" i="10"/>
  <c r="AQ22" i="10"/>
  <c r="BE22" i="10"/>
  <c r="BJ22" i="10"/>
  <c r="AR22" i="10"/>
  <c r="P22" i="10"/>
  <c r="Q22" i="10"/>
  <c r="BF22" i="10"/>
  <c r="E43" i="10"/>
  <c r="BS22" i="10"/>
  <c r="BN22" i="10"/>
  <c r="AE22" i="10"/>
  <c r="U22" i="10"/>
  <c r="S22" i="10"/>
  <c r="J22" i="10"/>
  <c r="BC22" i="10"/>
  <c r="AO22" i="10"/>
  <c r="AM22" i="10"/>
  <c r="AD22" i="10"/>
  <c r="AS22" i="10"/>
  <c r="AZ22" i="10"/>
  <c r="I22" i="10"/>
  <c r="AJ22" i="10"/>
  <c r="AK22" i="10"/>
  <c r="BA22" i="10"/>
  <c r="AN22" i="10"/>
  <c r="AA22" i="10"/>
  <c r="Z22" i="10"/>
  <c r="E64" i="10"/>
  <c r="L22" i="10"/>
  <c r="BK22" i="10"/>
  <c r="AV22" i="10"/>
  <c r="AU22" i="10"/>
  <c r="G22" i="10"/>
  <c r="AL22" i="10"/>
  <c r="AH22" i="10"/>
  <c r="R22" i="10"/>
  <c r="BR22" i="10"/>
  <c r="BM22" i="10"/>
  <c r="AP22" i="10"/>
  <c r="AY22" i="10"/>
  <c r="AB22" i="10"/>
  <c r="V22" i="10"/>
  <c r="K22" i="10"/>
  <c r="O22" i="10"/>
  <c r="M22" i="10"/>
  <c r="E57" i="10"/>
  <c r="E66" i="10"/>
  <c r="N22" i="10"/>
  <c r="AX22" i="10"/>
  <c r="AG22" i="10"/>
  <c r="BL22" i="10"/>
  <c r="BP22" i="10"/>
  <c r="W22" i="10"/>
  <c r="BB22" i="10"/>
  <c r="AI22" i="10"/>
  <c r="AW22" i="10"/>
  <c r="BI22" i="10"/>
  <c r="Y22" i="10"/>
  <c r="BG22" i="10"/>
  <c r="H22" i="10"/>
  <c r="F16" i="10"/>
  <c r="E69" i="10"/>
  <c r="E32" i="10"/>
  <c r="G24" i="9"/>
  <c r="E23" i="9"/>
  <c r="J13" i="9"/>
  <c r="M13" i="9"/>
  <c r="R13" i="9"/>
  <c r="L13" i="9"/>
  <c r="N13" i="9"/>
  <c r="Q13" i="9"/>
  <c r="P13" i="9"/>
  <c r="H13" i="9"/>
  <c r="O13" i="9"/>
  <c r="I13" i="9"/>
  <c r="K13" i="9"/>
  <c r="G13" i="10" l="1"/>
  <c r="BS13" i="10"/>
  <c r="BR13" i="10"/>
  <c r="AJ13" i="10"/>
  <c r="P13" i="10"/>
  <c r="BI13" i="10"/>
  <c r="BK13" i="10"/>
  <c r="BN13" i="10"/>
  <c r="BM13" i="10"/>
  <c r="BL13" i="10"/>
  <c r="AX13" i="10"/>
  <c r="X13" i="10"/>
  <c r="AA13" i="10"/>
  <c r="U13" i="10"/>
  <c r="AM13" i="10"/>
  <c r="BH13" i="10"/>
  <c r="AW13" i="10"/>
  <c r="AK13" i="10"/>
  <c r="V13" i="10"/>
  <c r="K13" i="10"/>
  <c r="Q13" i="10"/>
  <c r="AL13" i="10"/>
  <c r="BF13" i="10"/>
  <c r="AP13" i="10"/>
  <c r="J13" i="10"/>
  <c r="AC13" i="10"/>
  <c r="AU13" i="10"/>
  <c r="BQ13" i="10"/>
  <c r="AZ13" i="10"/>
  <c r="N13" i="10"/>
  <c r="AE13" i="10"/>
  <c r="AT13" i="10"/>
  <c r="BA13" i="10"/>
  <c r="AO13" i="10"/>
  <c r="BP13" i="10"/>
  <c r="M13" i="10"/>
  <c r="BJ13" i="10"/>
  <c r="AB13" i="10"/>
  <c r="AN13" i="10"/>
  <c r="T13" i="10"/>
  <c r="AF13" i="10"/>
  <c r="AS13" i="10"/>
  <c r="BB13" i="10"/>
  <c r="BE13" i="10"/>
  <c r="Y13" i="10"/>
  <c r="BC13" i="10"/>
  <c r="S13" i="10"/>
  <c r="AD13" i="10"/>
  <c r="Z13" i="10"/>
  <c r="BD13" i="10"/>
  <c r="L13" i="10"/>
  <c r="H13" i="10"/>
  <c r="AR13" i="10"/>
  <c r="AI13" i="10"/>
  <c r="AG13" i="10"/>
  <c r="O13" i="10"/>
  <c r="AQ13" i="10"/>
  <c r="W13" i="10"/>
  <c r="R13" i="10"/>
  <c r="AH13" i="10"/>
  <c r="AV13" i="10"/>
  <c r="AY13" i="10"/>
  <c r="I13" i="10"/>
  <c r="BO13" i="10"/>
  <c r="F22" i="10"/>
  <c r="BG13" i="10"/>
  <c r="E21" i="10"/>
  <c r="I18" i="9"/>
  <c r="I15" i="9"/>
  <c r="I14" i="9"/>
  <c r="M14" i="9"/>
  <c r="M18" i="9"/>
  <c r="M15" i="9"/>
  <c r="O15" i="9"/>
  <c r="O18" i="9"/>
  <c r="O14" i="9"/>
  <c r="N15" i="9"/>
  <c r="N14" i="9"/>
  <c r="N18" i="9"/>
  <c r="J18" i="9"/>
  <c r="J14" i="9"/>
  <c r="J15" i="9"/>
  <c r="H18" i="9"/>
  <c r="H15" i="9"/>
  <c r="H14" i="9"/>
  <c r="G14" i="9" s="1"/>
  <c r="L18" i="9"/>
  <c r="L15" i="9"/>
  <c r="L14" i="9"/>
  <c r="K14" i="9"/>
  <c r="K18" i="9"/>
  <c r="K15" i="9"/>
  <c r="P18" i="9"/>
  <c r="P14" i="9"/>
  <c r="P15" i="9"/>
  <c r="R18" i="9"/>
  <c r="R15" i="9"/>
  <c r="R14" i="9"/>
  <c r="Q15" i="9"/>
  <c r="Q14" i="9"/>
  <c r="Q18" i="9"/>
  <c r="BV13" i="10" l="1"/>
  <c r="BU13" i="10"/>
  <c r="BW13" i="10"/>
  <c r="F13" i="10"/>
  <c r="Q14" i="10" s="1"/>
  <c r="F17" i="10"/>
  <c r="AD14" i="10" l="1"/>
  <c r="R14" i="10"/>
  <c r="V14" i="10"/>
  <c r="AQ14" i="10"/>
  <c r="AK14" i="10"/>
  <c r="BO14" i="10"/>
  <c r="P14" i="10"/>
  <c r="M14" i="10"/>
  <c r="BS14" i="10"/>
  <c r="L14" i="10"/>
  <c r="O14" i="10"/>
  <c r="BN14" i="10"/>
  <c r="BI14" i="10"/>
  <c r="AH14" i="10"/>
  <c r="AL14" i="10"/>
  <c r="BP14" i="10"/>
  <c r="AV14" i="10"/>
  <c r="BR14" i="10"/>
  <c r="G14" i="10"/>
  <c r="AE14" i="10"/>
  <c r="BQ14" i="10"/>
  <c r="I14" i="10"/>
  <c r="AJ14" i="10"/>
  <c r="AN14" i="10"/>
  <c r="AC14" i="10"/>
  <c r="AO14" i="10"/>
  <c r="BC14" i="10"/>
  <c r="AB14" i="10"/>
  <c r="AW14" i="10"/>
  <c r="BX13" i="10"/>
  <c r="AT14" i="10"/>
  <c r="S14" i="10"/>
  <c r="BA14" i="10"/>
  <c r="K14" i="10"/>
  <c r="AR14" i="10"/>
  <c r="AI14" i="10"/>
  <c r="AP14" i="10"/>
  <c r="BL14" i="10"/>
  <c r="AY14" i="10"/>
  <c r="BE14" i="10"/>
  <c r="BJ14" i="10"/>
  <c r="BG14" i="10"/>
  <c r="AX14" i="10"/>
  <c r="BD14" i="10"/>
  <c r="AM14" i="10"/>
  <c r="T14" i="10"/>
  <c r="AF14" i="10"/>
  <c r="U14" i="10"/>
  <c r="H14" i="10"/>
  <c r="W14" i="10"/>
  <c r="N14" i="10"/>
  <c r="AG14" i="10"/>
  <c r="BM14" i="10"/>
  <c r="X14" i="10"/>
  <c r="AA14" i="10"/>
  <c r="Y14" i="10"/>
  <c r="BH14" i="10"/>
  <c r="BB14" i="10"/>
  <c r="AU14" i="10"/>
  <c r="AZ14" i="10"/>
  <c r="AS14" i="10"/>
  <c r="BF14" i="10"/>
  <c r="BK14" i="10"/>
  <c r="Z14" i="10"/>
  <c r="J14" i="10"/>
  <c r="F14" i="10" l="1"/>
</calcChain>
</file>

<file path=xl/sharedStrings.xml><?xml version="1.0" encoding="utf-8"?>
<sst xmlns="http://schemas.openxmlformats.org/spreadsheetml/2006/main" count="1089" uniqueCount="362">
  <si>
    <t>KH trung hạn 2016-2020</t>
  </si>
  <si>
    <t>Danh mục</t>
  </si>
  <si>
    <t>KH 2016</t>
  </si>
  <si>
    <t>Tổng vốn cân đối ngân sách địa phương theo tiêu chí, định mức</t>
  </si>
  <si>
    <t>Tổng vốn sau khi trừ các nguồn: Thu từ sử dụng đất; thu xổ số kiến thiết; thanh toán nợ các khoản vay đến hạn; các nhiệm vụ ngân sách trung ương chuyển về ngân sách cấp tỉnh thực hiện; nguồn để thực hiện lĩnh vực theo cơ cấu bắt buộc của Trung ương giao (giáo dục và khoa học công nghệ)</t>
  </si>
  <si>
    <t>Phân cấp cho cấp huyện</t>
  </si>
  <si>
    <t>KH 2021</t>
  </si>
  <si>
    <t>ĐVT: Triệu đồng</t>
  </si>
  <si>
    <t>So sánh 2022-2015 với 2017-2020</t>
  </si>
  <si>
    <t>Tổng vốn đầu tư trong cân đối ngân sách địa phương theo tiêu chí, định mức</t>
  </si>
  <si>
    <t>(Kèm theo Đề án Phát triển giao thông nông thôn tỉnh Lạng Sơn giai đoạn 2021-2025)</t>
  </si>
  <si>
    <t>Nội dung công việc</t>
  </si>
  <si>
    <t>Tổng vốn hỗ trợ từ Ngân sách</t>
  </si>
  <si>
    <t>Nguồn vốn</t>
  </si>
  <si>
    <t xml:space="preserve">Bố trí từ nguồn chi khác ngân sách tỉnh </t>
  </si>
  <si>
    <t>Nguồn kế hoạch đầu tư công trung hạn giai đoạn 2021 – 2025</t>
  </si>
  <si>
    <t>Các nguồn hợp pháp khác</t>
  </si>
  <si>
    <t>Vốn ĐTPT nguồn cân đối NSĐP địa phương (cho cấp huyện)</t>
  </si>
  <si>
    <t xml:space="preserve">Vốn Chương trình MTQG, nguồn chi khác ngân sách huyện và các nguồn hợp pháp khác </t>
  </si>
  <si>
    <t>I. Nội dung hỗ trợ</t>
  </si>
  <si>
    <t>Hỗ trợ xi măng</t>
  </si>
  <si>
    <t>Hỗ trợ cát, đá, máy thi công</t>
  </si>
  <si>
    <t>II. Kinh phí ngân sách tỉnh</t>
  </si>
  <si>
    <t xml:space="preserve">Đường trục xã </t>
  </si>
  <si>
    <t>II. Kinh phí từ ngân sách huyện</t>
  </si>
  <si>
    <t xml:space="preserve">Đường trục thôn </t>
  </si>
  <si>
    <t xml:space="preserve">Đường ngõ, xóm </t>
  </si>
  <si>
    <t xml:space="preserve">Tr.chính nội đồng </t>
  </si>
  <si>
    <t>Cộng I+II</t>
  </si>
  <si>
    <t>TB 01 năm</t>
  </si>
  <si>
    <t>tỷ lệ GTNT trong tổng NST cân đối cho huyện</t>
  </si>
  <si>
    <t>Tổng cân đối cho huyện</t>
  </si>
  <si>
    <t>STT</t>
  </si>
  <si>
    <t>Nội dung các tiêu chí</t>
  </si>
  <si>
    <t>Đơn vị</t>
  </si>
  <si>
    <t>Tỉ lệ điểm các tiêu chí gđ16-20 theo NQ03</t>
  </si>
  <si>
    <t>Tỷ lệ điểm các tiêu chí (%) gđ 2021-2-25</t>
  </si>
  <si>
    <t>TUYÊN QUANG</t>
  </si>
  <si>
    <t>Tổng số</t>
  </si>
  <si>
    <t>Thành phố</t>
  </si>
  <si>
    <t>Hữu Lũng</t>
  </si>
  <si>
    <t>Chi Lăng</t>
  </si>
  <si>
    <t>Cao Lộc</t>
  </si>
  <si>
    <t>Lộc Bình</t>
  </si>
  <si>
    <t>Đình Lập</t>
  </si>
  <si>
    <t>Văn Lãng</t>
  </si>
  <si>
    <t>Tràng Định</t>
  </si>
  <si>
    <t>Văn Quan</t>
  </si>
  <si>
    <t>Bình Gia</t>
  </si>
  <si>
    <t>Bắc Sơn</t>
  </si>
  <si>
    <t>Ghi chú</t>
  </si>
  <si>
    <t>tính</t>
  </si>
  <si>
    <t>Phè</t>
  </si>
  <si>
    <t>Lòng</t>
  </si>
  <si>
    <t>L¨ng</t>
  </si>
  <si>
    <t>Léc</t>
  </si>
  <si>
    <t>B×nh</t>
  </si>
  <si>
    <t>LËp</t>
  </si>
  <si>
    <t>L·ng</t>
  </si>
  <si>
    <t>§Þnh</t>
  </si>
  <si>
    <t>Quan</t>
  </si>
  <si>
    <t>Gia</t>
  </si>
  <si>
    <t>S¬n</t>
  </si>
  <si>
    <t>SỐ VỐN TW GIAO 2021-2025</t>
  </si>
  <si>
    <t>Số vốn TW giao năm 2021</t>
  </si>
  <si>
    <t>Số vốn TW giao 4 năm 2022-2025</t>
  </si>
  <si>
    <t>còn lại để tính định mức trong 4 năm 2022-2025</t>
  </si>
  <si>
    <t>Tỉ lệ phân cấp cho cấp huyện quản lý</t>
  </si>
  <si>
    <t>Số tiền phân cấp cho huyện trong 4 năm 2022-2025</t>
  </si>
  <si>
    <t>Định mức cho 1 điểm trong 4 năm (2022-2025)</t>
  </si>
  <si>
    <t>Số tiền phân cấp cho huyện trong gđ 2021-2025</t>
  </si>
  <si>
    <t>Tỷ lệ gđ 2021-2025</t>
  </si>
  <si>
    <t>Số vốn cân đối cấp huyện gđ 16-20 (thực tế đã giao)</t>
  </si>
  <si>
    <t>Số vốn cân đối cấp huyện gđ 16-20 nếu tính theo tiêu chí</t>
  </si>
  <si>
    <t>Tỷ lệ gđ 16-20</t>
  </si>
  <si>
    <t>Số vốn cân đối cấp huyện phân bổ theo tiêu chí, định mức năm 2021 đã giao (lấy bằng năm 2020)</t>
  </si>
  <si>
    <t>IV</t>
  </si>
  <si>
    <t>Số vốn cân đối cấp huyện phân bổ theo tiêu chí, định mức năm 2021 (nếu theo biểu tính toán)</t>
  </si>
  <si>
    <t>Tr.đồng</t>
  </si>
  <si>
    <t>Z</t>
  </si>
  <si>
    <t xml:space="preserve"> Định mức cho 1 điểm</t>
  </si>
  <si>
    <t>Y</t>
  </si>
  <si>
    <t>TỔNG SỐ ĐIỂM</t>
  </si>
  <si>
    <t>Điểm</t>
  </si>
  <si>
    <t>Tỉ lệ điểm của các huyện (%) gđ 21-25</t>
  </si>
  <si>
    <t>Tỉ lệ điểm của các huyện gđ16-20 theo NQ03(%)</t>
  </si>
  <si>
    <t>A</t>
  </si>
  <si>
    <t>Dân số</t>
  </si>
  <si>
    <t>Người</t>
  </si>
  <si>
    <t>niên giám thống kê 2019</t>
  </si>
  <si>
    <t>Dưới 70.000 người được 10 điểm</t>
  </si>
  <si>
    <t>Tư 70.000 người, cứ tăng thêm 10.000 người được cộng thêm 1 điểm</t>
  </si>
  <si>
    <t>Số điểm:</t>
  </si>
  <si>
    <t>B</t>
  </si>
  <si>
    <t>Tổng số điểm Phát triển</t>
  </si>
  <si>
    <t xml:space="preserve">Tỷ lệ hộ nghèo </t>
  </si>
  <si>
    <t>%</t>
  </si>
  <si>
    <t>QĐ495/QĐ-UBND ngày 09/02/2021</t>
  </si>
  <si>
    <t>Cứ  5% hộ nghèo được 2 điểm</t>
  </si>
  <si>
    <t>Từ trên 5% hộ nghèo, cứ tăng thêm 1% được 1 điểm</t>
  </si>
  <si>
    <t>Giảm do Bgia đang cao</t>
  </si>
  <si>
    <t>Thu ngân sách (không bao gồm thu tiền sử dụng đất,xổ số,phí 01)</t>
  </si>
  <si>
    <t>2599/QĐ-UBND</t>
  </si>
  <si>
    <t>Dưới 30 tỷ đồng được 5 điểm</t>
  </si>
  <si>
    <t>Từ 30 tỷ đồng đến dưới 50 tỷ đồng, cứ 10 tỷ đồng tăng thêm được cộng thêm 1 điểm</t>
  </si>
  <si>
    <t>giãn khoảng điểm để tỉ lệ thu NS giảm đi, tăng điểm Đthi loại I cho TPLS</t>
  </si>
  <si>
    <t>Từ 50 tỷ đồng  đến dưới 100 tỷ đồng, cứ tăng 20 tỷ đồng tăng thêm được cộng thêm 1 điểm</t>
  </si>
  <si>
    <t>Từ 100 tỷ đồng trở lên, cứ 30 tỷ đồng tăng thêm được cộng thêm 1 điểm</t>
  </si>
  <si>
    <t>Số điểm</t>
  </si>
  <si>
    <t>C</t>
  </si>
  <si>
    <t>DIỆN TÍCH</t>
  </si>
  <si>
    <t>Diện tích Tự nhiên</t>
  </si>
  <si>
    <t>Km2</t>
  </si>
  <si>
    <t>Dưới 500km2 được tính 6 điểm</t>
  </si>
  <si>
    <r>
      <t xml:space="preserve"> - Trên 500 km</t>
    </r>
    <r>
      <rPr>
        <vertAlign val="superscript"/>
        <sz val="13"/>
        <rFont val="Times New Roman"/>
        <family val="1"/>
      </rPr>
      <t>2</t>
    </r>
    <r>
      <rPr>
        <sz val="13"/>
        <rFont val="Times New Roman"/>
        <family val="1"/>
      </rPr>
      <t xml:space="preserve"> trở lên, cứ 100 km2 tăng thêm được cộng thêm 1 điểm.</t>
    </r>
  </si>
  <si>
    <t>Tỷ lệ che phủ rừng</t>
  </si>
  <si>
    <t>QĐ số 627/QĐ-UBND ngày 16/3/2021</t>
  </si>
  <si>
    <t>Dưới 60% được tính 2đ</t>
  </si>
  <si>
    <t>Trên 60% được tính 4đ</t>
  </si>
  <si>
    <t>ghi cụ thể mức điểm đối với tỉ lệ cho phù hợp</t>
  </si>
  <si>
    <t>D</t>
  </si>
  <si>
    <t>Tổng điểm dơn vị HC cấp xã:</t>
  </si>
  <si>
    <t xml:space="preserve"> Đơn vị hành chính cấp xã (0,35đ)</t>
  </si>
  <si>
    <t>Xã</t>
  </si>
  <si>
    <t>Báo cáo số 211/BC-UBND ngày 23/5/2021</t>
  </si>
  <si>
    <t>Xã vùng cao (0,2đ)</t>
  </si>
  <si>
    <t>giảm do xã đặc biệt khó khăn cơ bản nằm trong xã vùng cao</t>
  </si>
  <si>
    <t xml:space="preserve"> Số điểm</t>
  </si>
  <si>
    <t>Xã đặc biệt khó khăn (0,35đ/xã)</t>
  </si>
  <si>
    <t>Xã biên giới (0,35đ)</t>
  </si>
  <si>
    <t>X</t>
  </si>
  <si>
    <t xml:space="preserve"> Điểm tiêu chí bổ sung (Max)</t>
  </si>
  <si>
    <t>thực hiện phấn đấu nâng cấp đô thị (loại I 24đ, loại IV,V 4đ)</t>
  </si>
  <si>
    <t>Tăng cho TPLS</t>
  </si>
  <si>
    <t>Xã ATK (0,5 điểm/xã)</t>
  </si>
  <si>
    <t>QĐ số 1714/QĐ-TTg ngày 23/9/2013; 2475/QĐ-TTg năm 2016; 20/QĐ-TTg năm 2020</t>
  </si>
  <si>
    <t>giảm do Tràng Định, Bắc Sơn đang cao</t>
  </si>
  <si>
    <t>Ghi chú:</t>
  </si>
  <si>
    <t xml:space="preserve"> </t>
  </si>
  <si>
    <t>Các khoản phải trừ trong 4 năm 2022-2025 (Bội chị NSĐP, khoản vay đến hạn, dự án cam kết vốn TW, hỗ trợ 1 số đề án (GTNT, ưu đãi đầu tư, khuyến khích Nông nghiệp), đối ứng ODA đã ký hiệp định)</t>
  </si>
  <si>
    <t>Biểu 4: TÍNH TOÁN, XÁC ĐỊNH ĐIỂM CÁC TIÊU CHÍ CỦA CÁC HUYỆN, THÀNH PHỐ  (Phương án 2)</t>
  </si>
  <si>
    <t>Biểu 4: TÍNH TOÁN, XÁC ĐỊNH ĐIỂM CÁC TIÊU CHÍ CỦA CÁC HUYỆN, THÀNH PHỐ  (Phương án 3)</t>
  </si>
  <si>
    <t>Số vốn để tính định mức GĐ 2021-2025</t>
  </si>
  <si>
    <t xml:space="preserve">Biểu 4: TÍNH TOÁN, XÁC ĐỊNH ĐIỂM CÁC TIÊU CHÍ CỦA CÁC HUYỆN, THÀNH PHỐ  </t>
  </si>
  <si>
    <t>Định mức cho 1 điểm GĐ 2021-2025</t>
  </si>
  <si>
    <t>Số vốn phân cấp cho huyện GĐ 2021-2025</t>
  </si>
  <si>
    <t>Số vốn phân cấp cho huyện trong 4 năm 2022-2025</t>
  </si>
  <si>
    <t>I</t>
  </si>
  <si>
    <t>II</t>
  </si>
  <si>
    <t xml:space="preserve">Số vốn phân cấp cho cấp huyện phân bổ theo tiêu chí, định mức năm 2021 đã giao </t>
  </si>
  <si>
    <t>Số vốn phân cấp cho cấp huyện GĐ 16-20 (thực tế đã giao)</t>
  </si>
  <si>
    <t>Tổng vốn đầu tư trong cân đối ngân sách địa phương theo tiêu chí, định mức GĐ 2016-2020 (NQ  06/2021/NQ-HĐND ngày 03/02/2021 của HĐND  tỉnh)</t>
  </si>
  <si>
    <t>Tỷ lệ phân cấp cho huyện GĐ2021-2025 so với GĐ 2016-2020</t>
  </si>
  <si>
    <t>Tỷ lệ 1 huyện/tổng 11 huyện GĐ2021-2025</t>
  </si>
  <si>
    <t>Số còn lại cấp tỉnh quản lý (phân bổ dự án chuyển tiếp, khởi công mới và nhiệm vụ chi khác (nếu có)</t>
  </si>
  <si>
    <t>Tỷ lệ phân cấp cho cấp tỉnh</t>
  </si>
  <si>
    <t>2022-2025</t>
  </si>
  <si>
    <t>Tổng kế hoạch vốn đầu tư công (bao gồm chương trình MTQG)</t>
  </si>
  <si>
    <t>Tổng kế hoạch vốn đầu tư công (không bao gồm chương trình MTQG)</t>
  </si>
  <si>
    <t>8=8/4*100</t>
  </si>
  <si>
    <t>Số còn lại cấp tỉnh quản lý (phân bổ dự án chuyển tiếp, khởi công mới và nhiệm vụ chi khác)</t>
  </si>
  <si>
    <t>Vốn các CTMTQG</t>
  </si>
  <si>
    <t>Biểu 1: Định mức phân cấp cho cấp tỉnh quản lý, huyện quản lý</t>
  </si>
  <si>
    <t>2017-2020</t>
  </si>
  <si>
    <t>Tỷ lệ phân cấp cho cấp huyện so với tổng vốn CĐNSĐP đã trừ các khoản cam kết thanh toán</t>
  </si>
  <si>
    <t>Tỷ lệ phân cấp cho cấp huyện so với tổng vốn CĐNS ĐP</t>
  </si>
  <si>
    <t>Tổng vốn đầu tư trong cân đối ngân sách địa phương theo tiêu chí, định mức GĐ 2021-2025 tại Văn bản số 419/TTH-KTTH</t>
  </si>
  <si>
    <t>Tổng vốn sau khi trừ các nhiệm vụ, dự án mà tỉnh đã cam kết bố trí vốn thực hiện, như: các khoản vay đến hạn, bố trí các dự án tỉnh đã cam kết với Trung ương (Dự án Cao tốc Bắc Giang – Lạng Sơn; Hồ chứa nước Bản Lải, đối  ứng dự án sử dụng vốn ODA), hỗ trợ đề án, chính sách ưu đãi của tỉnh (đề án GTNT; chính sách đặc thù khuyến khích đầu tư nông nghiệp, ưu đãi đầu tư khác), thu hồi các khoản vốn ứng trước, nợ khối lượng giai đoạn 2016-2020)</t>
  </si>
  <si>
    <t>BIỂU SỐ 05 (kèm theo Quyết định số 162/QĐ-UBND): NGUỒN VỐN VÀ PHÂN CẤP VỐN NGÂN SÁCH HỖ TRỢ</t>
  </si>
  <si>
    <t xml:space="preserve">Tỷ lệ phân cấp cho cấp huyện so với tổng vốn đã trừ các khoản cam kết thanh toán </t>
  </si>
  <si>
    <t>KH trung hạn 2021-2025 (Văn bản số 419/TTg-KTTH ngày 02/4/2021)</t>
  </si>
  <si>
    <t>KH trung hạn 2021-2025 (Nghị quyết 07/NQ-HĐND ngày 10/5/2021)</t>
  </si>
  <si>
    <t>10=6/2*100</t>
  </si>
  <si>
    <t>So sánh 2021-2015 (VB419) với 2016-2020</t>
  </si>
  <si>
    <t>So sánh 2021-2015 (NQ 07) với 2016-2020</t>
  </si>
  <si>
    <t>11=7/2*100</t>
  </si>
  <si>
    <t xml:space="preserve">Tổng kế hoạch vốn đầu tư công (không bao gồm chương trình MTQG) </t>
  </si>
  <si>
    <t xml:space="preserve">Tổng kế hoạch vốn đầu tư công (không bao gồm chương trình MTQG, không bao gồm dự án  Cao tốc Hữu Nghị - Chi Lăng (TP2) theo hình thức BOT: 2.500 tỷ đồng) </t>
  </si>
  <si>
    <t>vừa ĐBBKK vừa BG</t>
  </si>
  <si>
    <t>Xã biên giới</t>
  </si>
  <si>
    <t xml:space="preserve"> Đơn vị hành chính cấp xã </t>
  </si>
  <si>
    <t xml:space="preserve">Xã biên giới </t>
  </si>
  <si>
    <t xml:space="preserve">Xã đặc biệt khó khăn </t>
  </si>
  <si>
    <t>Xã vùng cao</t>
  </si>
  <si>
    <t>Xã miền núi</t>
  </si>
  <si>
    <t>Xã ATK</t>
  </si>
  <si>
    <t xml:space="preserve"> BG,  ATK</t>
  </si>
  <si>
    <t>vừa ĐBBKK, ATK</t>
  </si>
  <si>
    <t>Xã vùng cao, BG</t>
  </si>
  <si>
    <t>Diện tích</t>
  </si>
  <si>
    <t>Niên giám thống kê 2020</t>
  </si>
  <si>
    <t>Từ 70.000 người, cứ tăng thêm 10.000 người được cộng thêm 1 điểm</t>
  </si>
  <si>
    <t>2599/QĐ-UBND ngày 15/12/2020</t>
  </si>
  <si>
    <t>Diện tích tự nhiên</t>
  </si>
  <si>
    <t>Xã biên giới (0,35đ/xã)</t>
  </si>
  <si>
    <t>Xã vùng cao (0,2đ/xã)</t>
  </si>
  <si>
    <t xml:space="preserve"> Đơn vị hành chính cấp xã (0,35đ/xã)</t>
  </si>
  <si>
    <t>Trình độ phát triển</t>
  </si>
  <si>
    <t>Tổng số điểm của tiêu chí về diện tích</t>
  </si>
  <si>
    <t>Tổng số điểm của tiêu chí về trình độ phát triển</t>
  </si>
  <si>
    <t>Đơn vị hành chính</t>
  </si>
  <si>
    <t>Tổng số điểm của tiêu chí về đơn vị hành chính</t>
  </si>
  <si>
    <t>Tổng số điểm của tiêu chí bổ sung</t>
  </si>
  <si>
    <t>Xã vùng cao, ĐBBKK, ATK</t>
  </si>
  <si>
    <t>Xã vùng cao, ĐBBKK</t>
  </si>
  <si>
    <t>Xã đặc biệt khó khăn không bao gồm xã biên giới, xã ATK</t>
  </si>
  <si>
    <t>BIỂU 4A: THỐNG KẾ ĐƠN VỊ HÀNH CHÍNH CẤP XÃ</t>
  </si>
  <si>
    <t>(Kèm theo Tờ trình số: 44   /TTr-SKHĐT ngày  06  tháng   8  năm 2021 của Sở Kế hoạch và Đầu tư)</t>
  </si>
  <si>
    <t>TỔNG</t>
  </si>
  <si>
    <t>Tỷ lệ 1 huyện/tổng 11 huyện GĐ2021-2025 (NQ16)</t>
  </si>
  <si>
    <t>TÍNH TOÁN, XÁC ĐỊNH ĐIỂM CÁC TIÊU CHÍ CỦA CÁC HUYỆN, THÀNH PHỐ  2023</t>
  </si>
  <si>
    <t>Địa phương</t>
  </si>
  <si>
    <t>Chương trình mục tiêu quốc gia phát triển kinh tế - xã hội vùng đồng bào dân tộc thiểu số và miền núi</t>
  </si>
  <si>
    <t>Chương trình mục tiêu quốc gia giảm nghèo bền vững</t>
  </si>
  <si>
    <t>Chương trình mục tiêu quốc gia xây dựng nông thôn mới</t>
  </si>
  <si>
    <r>
      <t xml:space="preserve">Dự kiến kế hoạch vốn đầu tư NSTW chương trình mục tiêu quốc gia năm 2025 </t>
    </r>
    <r>
      <rPr>
        <b/>
        <sz val="14"/>
        <color indexed="10"/>
        <rFont val="Times New Roman"/>
        <family val="1"/>
      </rPr>
      <t>(cơ quan chủ trì thông báo số dự kiến theo từng dự án, tiểu dự án, nội dung thành phần cho các cơ quan, đơn vị)</t>
    </r>
  </si>
  <si>
    <t>Hữu Lũng (cũ)</t>
  </si>
  <si>
    <t>Chi Lăng (cũ)</t>
  </si>
  <si>
    <t>Thành phố (cũ)</t>
  </si>
  <si>
    <t>Cao Lộc (cũ)</t>
  </si>
  <si>
    <t>Lộc Bình (cũ)</t>
  </si>
  <si>
    <t>Đình Lập (cũ)</t>
  </si>
  <si>
    <t>Văn Lãng (cũ)</t>
  </si>
  <si>
    <t>Tràng Định (cũ)</t>
  </si>
  <si>
    <t>Văn Quan (cũ)</t>
  </si>
  <si>
    <t>Bình Gia (cũ)</t>
  </si>
  <si>
    <t>Bắc Sơn (cũ)</t>
  </si>
  <si>
    <t>Thu ngân sách (không bao gồm thu tiền sử dụng đất, xổ số kiến thiết, phí 09)</t>
  </si>
  <si>
    <t>Dưới 130km2 được tính 6 điểm</t>
  </si>
  <si>
    <t>Xã Tri Lễ</t>
  </si>
  <si>
    <t>Xã Khánh Khê</t>
  </si>
  <si>
    <t>Xã Hữu Lũng</t>
  </si>
  <si>
    <t>Xã Tuấn Sơn</t>
  </si>
  <si>
    <t>Xã Cai Kinh</t>
  </si>
  <si>
    <t>Xã Hữu Liên</t>
  </si>
  <si>
    <t>Xã Vân Nham</t>
  </si>
  <si>
    <t>Xã Thiện Tân</t>
  </si>
  <si>
    <t>Xã Yên Bình</t>
  </si>
  <si>
    <t>Xã Tân Thành</t>
  </si>
  <si>
    <t>Xã Chi Lăng</t>
  </si>
  <si>
    <t>Xã Nhân Lý</t>
  </si>
  <si>
    <t>Xã Chiến Thắng</t>
  </si>
  <si>
    <t>Xã Quan Sơn</t>
  </si>
  <si>
    <t>Xã Bằng Mạc</t>
  </si>
  <si>
    <t>Xã Vạn Linh</t>
  </si>
  <si>
    <t>Xã Ba Sơn</t>
  </si>
  <si>
    <t>Xã Công Sơn</t>
  </si>
  <si>
    <t>Xã Đồng Đăng</t>
  </si>
  <si>
    <t>Xã Cao Lộc</t>
  </si>
  <si>
    <t>Xã Lộc Bình</t>
  </si>
  <si>
    <t>Xã Na Dương</t>
  </si>
  <si>
    <t>Xã Thống Nhất</t>
  </si>
  <si>
    <t>Xã Mẫu Sơn</t>
  </si>
  <si>
    <t>Xã Lợi Bác</t>
  </si>
  <si>
    <t>Xã Xuân Dương</t>
  </si>
  <si>
    <t>Xã Khuất Xá</t>
  </si>
  <si>
    <t>Xã Đình Lập</t>
  </si>
  <si>
    <t>Xã Châu Sơn</t>
  </si>
  <si>
    <t>Xã Thái Bình</t>
  </si>
  <si>
    <t>Xã Kiên Mộc</t>
  </si>
  <si>
    <t>Xã Hoàng Văn Thụ</t>
  </si>
  <si>
    <t>Xã Hội Hoan</t>
  </si>
  <si>
    <t>Xã Văn Lãng</t>
  </si>
  <si>
    <t>Xã Thụy Hùng</t>
  </si>
  <si>
    <t>Xã Na Sầm</t>
  </si>
  <si>
    <t>Xã Thất Khê</t>
  </si>
  <si>
    <t>Xã Kháng Chiến</t>
  </si>
  <si>
    <t>Xã Quốc Việt</t>
  </si>
  <si>
    <t>Xã Quốc Khánh</t>
  </si>
  <si>
    <t>Xã Tràng Định</t>
  </si>
  <si>
    <t>Xã Tân Tiến</t>
  </si>
  <si>
    <t>Xã Đoàn Kết</t>
  </si>
  <si>
    <t>Xã Yên Phúc</t>
  </si>
  <si>
    <t>Xã Văn Quan</t>
  </si>
  <si>
    <t>Xã Tân Đoàn</t>
  </si>
  <si>
    <t>Xã Điềm He</t>
  </si>
  <si>
    <t>Xã Bình Gia</t>
  </si>
  <si>
    <t>Xã Tân Văn</t>
  </si>
  <si>
    <t>Xã Hồng Phong</t>
  </si>
  <si>
    <t>Xã Thiện Thuật</t>
  </si>
  <si>
    <t>Xã Thiện Long</t>
  </si>
  <si>
    <t>Xã Hoa Thám</t>
  </si>
  <si>
    <t>Xã Thiện Hòa</t>
  </si>
  <si>
    <t>Xã Quý Hòa</t>
  </si>
  <si>
    <t>Xã Bắc Sơn</t>
  </si>
  <si>
    <t>Xã Hưng Vũ</t>
  </si>
  <si>
    <t>Xã Vũ Lăng</t>
  </si>
  <si>
    <t>Xã Tân Tri</t>
  </si>
  <si>
    <t>Xã Vũ Lễ</t>
  </si>
  <si>
    <t>Phường Kỳ Lừa</t>
  </si>
  <si>
    <t>Xã Nhất Hòa</t>
  </si>
  <si>
    <t>Phường Lương Văn Tri</t>
  </si>
  <si>
    <t>Phường Tam Thanh</t>
  </si>
  <si>
    <t>Phường Đông Kinh</t>
  </si>
  <si>
    <t>Tỷ lệ điểm các tiêu chí (%) gđ 2026-2030</t>
  </si>
  <si>
    <t>B.1</t>
  </si>
  <si>
    <t>B.2</t>
  </si>
  <si>
    <t>Tổng vốn đầu tư trong cân đối ngân sách địa phương theo tiêu chí, định mức GĐ 2026-2030</t>
  </si>
  <si>
    <t>Giai đoạn 2026-2030</t>
  </si>
  <si>
    <t>Năm 2026</t>
  </si>
  <si>
    <r>
      <t>Thông báo mức vốn đầu tư công dự kiến nguồn ngân sách địa phương (</t>
    </r>
    <r>
      <rPr>
        <b/>
        <u/>
        <sz val="14"/>
        <rFont val="Times New Roman"/>
        <family val="1"/>
      </rPr>
      <t>vốn đầu tư trong cân đối theo tiêu chí</t>
    </r>
    <r>
      <rPr>
        <b/>
        <sz val="14"/>
        <rFont val="Times New Roman"/>
        <family val="1"/>
      </rPr>
      <t>) giai đoạn 2026-2030 và năm 2026</t>
    </r>
  </si>
  <si>
    <t>Tổng nguồn vốn theo Công văn số 1806/UBND-KTCN ngày 16/8/2025</t>
  </si>
  <si>
    <t>Đơn vị tính: triệu đồng.</t>
  </si>
  <si>
    <t>Dưới 15.000 người được 10 điểm</t>
  </si>
  <si>
    <t>Từ 15.000 người, cứ tăng thêm 3.000 người được cộng thêm 1 điểm</t>
  </si>
  <si>
    <t>KH 26-30</t>
  </si>
  <si>
    <t>Thu hồi các khoản ứng trước</t>
  </si>
  <si>
    <t>Thanh toán nợ khối lượng</t>
  </si>
  <si>
    <t>Đối ứng ODA theo cam kết đã ký hiệp định</t>
  </si>
  <si>
    <t>Bội chi ngân sách địa phương</t>
  </si>
  <si>
    <t>Trả nợ gốc, lãi vay</t>
  </si>
  <si>
    <t>Số phân bổ tỉnh/xã</t>
  </si>
  <si>
    <t>Phân cấp cấp xã</t>
  </si>
  <si>
    <t>Tỷ lệ</t>
  </si>
  <si>
    <t>Tổng vốn sau khi trừ các khoản vay đến hạn, bố trí các dự án tỉnh đã cam kết với Trung ương (Dự án Cao tốc Bắc Giang – Lạng Sơn; đối  ứng dự án sử dụng vốn ODA), hỗ trợ đề án, chính sách ưu đãi của tỉnh (đề án GTNT; chính sách đặc thù khuyến khích đầu tư nông nghiệp, ưu đãi đầu tư khác), thu hồi các khoản vốn ứng trước, nợ khối lượng giai đoạn 2021-2025)</t>
  </si>
  <si>
    <t>Người dân tộc thiểu số</t>
  </si>
  <si>
    <t>Từ 05 tỷ đồng đến dưới 10 tỷ đồng, cứ 01 tỷ đồng tăng thêm được cộng thêm 0,5 điểm</t>
  </si>
  <si>
    <t>Tỷ lệ hộ nghèo đa chiều</t>
  </si>
  <si>
    <t>Dưới 5% hộ nghèo được tính 2 điểm</t>
  </si>
  <si>
    <t>Từ trên 5% hộ nghèo đa chiều trở lên, cứ tăng thêm 1% được 1 điểm</t>
  </si>
  <si>
    <t>Tỷ lệ vốn xã/tổng 65 xã GĐ2026-2030</t>
  </si>
  <si>
    <t>QĐ số 2549/QĐ-UBND ngày 27/11/2025</t>
  </si>
  <si>
    <t>Tổng số điểm của tiêu chí về tiêu chí bổ sung</t>
  </si>
  <si>
    <t>E</t>
  </si>
  <si>
    <t>Tỉ lệ điểm các tiêu chí GĐ21-25 theo NQ16</t>
  </si>
  <si>
    <t>Số dân</t>
  </si>
  <si>
    <t>Báo cáo số 167/BC-UBND ngày 31/3/2026</t>
  </si>
  <si>
    <t>Cứ tăng thêm 3.000 người dân tộc thiểu số được cộng thêm 1</t>
  </si>
  <si>
    <t>2306/SNNMT-PTNT ngày 05/5/2026</t>
  </si>
  <si>
    <t>Biểu 2, 2688/QĐ-UBND ngày 15/12/2025</t>
  </si>
  <si>
    <t>Tổng số điểm của tiêu chí Dân số</t>
  </si>
  <si>
    <t>ha</t>
  </si>
  <si>
    <t>Diện tích đất trồng lúa</t>
  </si>
  <si>
    <r>
      <t>Trên 130km</t>
    </r>
    <r>
      <rPr>
        <vertAlign val="superscript"/>
        <sz val="13"/>
        <rFont val="Times New Roman"/>
        <family val="1"/>
      </rPr>
      <t>2</t>
    </r>
    <r>
      <rPr>
        <sz val="13"/>
        <rFont val="Times New Roman"/>
        <family val="1"/>
      </rPr>
      <t xml:space="preserve"> trở lên, cứ 25km2 tăng thêm được cộng thêm 1 điểm.</t>
    </r>
  </si>
  <si>
    <t>104/QĐ-BDTTG ngày 27/02/2026</t>
  </si>
  <si>
    <t>Phụ lục I ban hành kèm theo Nghị định 299/2025/NĐ-CP</t>
  </si>
  <si>
    <t>Tỉ lệ điểm của các xã (%) GĐ 26-30</t>
  </si>
  <si>
    <t>Tỉ lệ phân cấp cho cấp xã quản lý</t>
  </si>
  <si>
    <t>Số vốn phân cấp cho xã GĐ 2026-2030</t>
  </si>
  <si>
    <t>Số vốn để tính định mức GĐ 2026-2030</t>
  </si>
  <si>
    <t>Số vốn đã phân cấp cho cấp xã năm 2026 tại QĐ2688</t>
  </si>
  <si>
    <t>Biểu 4 2688/QĐ-UBND ngày 15/12/2025</t>
  </si>
  <si>
    <t>179/BC-UBND ngày 07/4/2026</t>
  </si>
  <si>
    <t>Định mức cho 1 điểm GĐ 2026-2030</t>
  </si>
  <si>
    <t>Hỗ trợ chương trình dự án (BOT, GTNT, chính sách khác) theo cam kết</t>
  </si>
  <si>
    <t>Số điểm (5đ/xã)</t>
  </si>
  <si>
    <t xml:space="preserve"> Số điểm (1đ/xã)</t>
  </si>
  <si>
    <t>Xã thuộc khu vực chịu tác động của công trình quốc phòng và khu vực quân sự</t>
  </si>
  <si>
    <t>Số điểm (2đ/xã)</t>
  </si>
  <si>
    <t xml:space="preserve"> Số điểm (2đ/xã)</t>
  </si>
  <si>
    <t>Dưới 05 tỷ đồng được 5 điểm</t>
  </si>
  <si>
    <t>Từ 10 tỷ đồng trở lên, cứ 05 tỷ đồng tăng thêm được cộng thêm 0,5 điểm</t>
  </si>
  <si>
    <t>Từ 600ha trở lên, cứ 200ha tăng thêm được cộng thêm 1 điểm</t>
  </si>
  <si>
    <t>Diện tích dưới 600ha được tính 4 điểm</t>
  </si>
  <si>
    <t>(Kèm theo Tờ trình số:          /TTr-STC ngày      /6/2026 của Sở Tài chính)</t>
  </si>
  <si>
    <t>BIỂU 2: DỰ KIẾN TÍNH TOÁN, XÁC ĐỊNH ĐIỂM CÁC TIÊU CHÍ CỦA CÁC XÃ, PHƯỜNG GIAI ĐOẠN 2026-2030</t>
  </si>
  <si>
    <t>BIỂU I:</t>
  </si>
  <si>
    <t>MỨC VỐN ĐẦU TƯ CÔNG DỰ KIẾN NGUỒN NGÂN SÁCH ĐỊA PHƯƠNG (VỐN ĐẦU TƯ VỐN ĐẦU TƯ TRONG CÂN ĐỐI THEO TIÊU CHÍ) GIAI ĐOẠN 2026-2030 CHO CẤP XÃ TÍNH THEO NGUYÊN TẮC, TIÊU CHÍ, ĐỊNH  MỨC</t>
  </si>
  <si>
    <t xml:space="preserve"> Điểm tiêu chí bổ sung</t>
  </si>
  <si>
    <t>Số vốn TW giao năm 2026</t>
  </si>
  <si>
    <t>Các khoản phải trừ trong 4 năm 2027-2030 (Bội chị NSĐP, khoản vay đến hạn, dự án cam kết vốn TW, hỗ trợ 1 số đề án (GTNT, ưu đãi đầu tư, khuyến khích Nông nghiệp), đối ứng ODA đã ký hiệp định)</t>
  </si>
  <si>
    <t>Số vốn TW giao 4 năm 2027-2030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</si>
</sst>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₫&quot;;\-#,##0\ &quot;₫&quot;"/>
    <numFmt numFmtId="165" formatCode="_-* #,##0_-;\-* #,##0_-;_-* &quot;-&quot;_-;_-@_-"/>
    <numFmt numFmtId="166" formatCode="_-* #,##0.00_-;\-* #,##0.00_-;_-* &quot;-&quot;??_-;_-@_-"/>
    <numFmt numFmtId="167" formatCode="_-* #,##0\ _₫_-;\-* #,##0\ _₫_-;_-* &quot;-&quot;\ _₫_-;_-@_-"/>
    <numFmt numFmtId="168" formatCode="_-* #,##0.00\ _₫_-;\-* #,##0.00\ _₫_-;_-* &quot;-&quot;??\ _₫_-;_-@_-"/>
    <numFmt numFmtId="169" formatCode="_-* #,##0\ _₫_-;\-* #,##0\ _₫_-;_-* &quot;-&quot;??\ _₫_-;_-@_-"/>
    <numFmt numFmtId="170" formatCode="_(* #,##0.0_);_(* \(#,##0.0\);_(* &quot;-&quot;??_);_(@_)"/>
    <numFmt numFmtId="171" formatCode="_(* #,##0_);_(* \(#,##0\);_(* &quot;-&quot;??_);_(@_)"/>
    <numFmt numFmtId="172" formatCode="_(* #,##0.0_);_(* \(#,##0.0\);_(* &quot;-&quot;?_);_(@_)"/>
    <numFmt numFmtId="173" formatCode="#,##0.0"/>
    <numFmt numFmtId="174" formatCode=".\ ###\ ;############################################################################################"/>
    <numFmt numFmtId="175" formatCode="_-\$* ###\$0\.00_-;&quot;-$&quot;* ###\$0\.00_-;_-\$* \-??_-;_-@_-"/>
    <numFmt numFmtId="176" formatCode="_-\$* #,##0_-;&quot;-$&quot;* #,##0_-;_-\$* \-_-;_-@_-"/>
    <numFmt numFmtId="177" formatCode="\$#\$##0_);&quot;($&quot;#\$##0\)"/>
    <numFmt numFmtId="178" formatCode="&quot;SFr. &quot;#,##0.00;[Red]&quot;SFr. -&quot;#,##0.00"/>
    <numFmt numFmtId="179" formatCode="_ &quot;SFr. &quot;* #,##0_ ;_ &quot;SFr. &quot;* \-#,##0_ ;_ &quot;SFr. &quot;* \-_ ;_ @_ "/>
    <numFmt numFmtId="180" formatCode="_ * #,##0_ ;_ * \-#,##0_ ;_ * \-_ ;_ @_ "/>
    <numFmt numFmtId="181" formatCode="_ * #,##0.00_ ;_ * \-#,##0.00_ ;_ * \-??_ ;_ @_ "/>
    <numFmt numFmtId="182" formatCode="_ * #,##0.00_ ;_ * \-#,##0.00_ ;_ * &quot;-&quot;??_ ;_ @_ "/>
    <numFmt numFmtId="183" formatCode="\$###\$0\.00_);&quot;($&quot;###\$0\.00\)"/>
    <numFmt numFmtId="184" formatCode="_-&quot;$&quot;* #,##0_-;\-&quot;$&quot;* #,##0_-;_-&quot;$&quot;* &quot;-&quot;_-;_-@_-"/>
    <numFmt numFmtId="185" formatCode="_-&quot;$&quot;* #,##0.00_-;\-&quot;$&quot;* #,##0.00_-;_-&quot;$&quot;* &quot;-&quot;??_-;_-@_-"/>
    <numFmt numFmtId="186" formatCode="&quot;\&quot;#,##0;[Red]\-&quot;\&quot;#,##0"/>
    <numFmt numFmtId="187" formatCode="&quot;\&quot;#,##0.00;\-&quot;\&quot;#,##0.00"/>
    <numFmt numFmtId="188" formatCode="#,##0.00\ &quot;F&quot;;[Red]\-#,##0.00\ &quot;F&quot;"/>
    <numFmt numFmtId="189" formatCode="&quot;.&quot;#,##0.00_);[Red]\(&quot;.&quot;#,##0.00\)"/>
    <numFmt numFmtId="190" formatCode="_ &quot;\&quot;* #,##0_ ;_ &quot;\&quot;* &quot;\&quot;\!\-#,##0_ ;_ &quot;\&quot;* &quot;-&quot;_ ;_ @_ "/>
    <numFmt numFmtId="191" formatCode="_ &quot;\&quot;* #,##0.00_ ;_ &quot;\&quot;* &quot;\&quot;\!\-#,##0.00_ ;_ &quot;\&quot;* &quot;-&quot;??_ ;_ @_ "/>
    <numFmt numFmtId="192" formatCode="_ * #,##0_ ;_ * \-#,##0_ ;_ * &quot;-&quot;_ ;_ @_ "/>
    <numFmt numFmtId="193" formatCode="_-* #,##0.0\ _₫_-;\-* #,##0.0\ _₫_-;_-* &quot;-&quot;??\ _₫_-;_-@_-"/>
    <numFmt numFmtId="194" formatCode="0.0"/>
    <numFmt numFmtId="195" formatCode="_-&quot;€&quot;* #,##0_-;\-&quot;€&quot;* #,##0_-;_-&quot;€&quot;* &quot;-&quot;_-;_-@_-"/>
    <numFmt numFmtId="196" formatCode="&quot;\&quot;#,##0.00;[Red]&quot;\&quot;&quot;\&quot;&quot;\&quot;&quot;\&quot;&quot;\&quot;&quot;\&quot;\-#,##0.00"/>
    <numFmt numFmtId="197" formatCode="&quot;\&quot;#,##0;[Red]&quot;\&quot;&quot;\&quot;\-#,##0"/>
    <numFmt numFmtId="198" formatCode="_-* #,##0\ &quot;€&quot;_-;\-* #,##0\ &quot;€&quot;_-;_-* &quot;-&quot;\ &quot;€&quot;_-;_-@_-"/>
    <numFmt numFmtId="199" formatCode="_-* #,##0\ _F_-;\-* #,##0\ _F_-;_-* &quot;-&quot;\ _F_-;_-@_-"/>
    <numFmt numFmtId="200" formatCode="_ &quot;\&quot;* #,##0_ ;_ &quot;\&quot;* \-#,##0_ ;_ &quot;\&quot;* &quot;-&quot;_ ;_ @_ "/>
    <numFmt numFmtId="201" formatCode="_ &quot;\&quot;* #,##0.00_ ;_ &quot;\&quot;* \-#,##0.00_ ;_ &quot;\&quot;* &quot;-&quot;??_ ;_ @_ "/>
    <numFmt numFmtId="202" formatCode="0.000"/>
    <numFmt numFmtId="203" formatCode="#,##0.0_);\(#,##0.0\)"/>
    <numFmt numFmtId="204" formatCode="_(* #,##0.0000_);_(* \(#,##0.0000\);_(* &quot;-&quot;??_);_(@_)"/>
    <numFmt numFmtId="205" formatCode="0.0%;[Red]\(0.0%\)"/>
    <numFmt numFmtId="206" formatCode="_ * #,##0.00_)&quot;£&quot;_ ;_ * \(#,##0.00\)&quot;£&quot;_ ;_ * &quot;-&quot;??_)&quot;£&quot;_ ;_ @_ "/>
    <numFmt numFmtId="207" formatCode="0.0%;\(0.0%\)"/>
    <numFmt numFmtId="208" formatCode="0.000_)"/>
    <numFmt numFmtId="209" formatCode="_-* #,##0.00\ _€_-;\-* #,##0.00\ _€_-;_-* &quot;-&quot;??\ _€_-;_-@_-"/>
    <numFmt numFmtId="210" formatCode="_-* #,##0.00\ _V_N_D_-;\-* #,##0.00\ _V_N_D_-;_-* &quot;-&quot;??\ _V_N_D_-;_-@_-"/>
    <numFmt numFmtId="211" formatCode="_(* #,##0_);_(* \(#,##0\);_(* &quot;-&quot;???_);_(@_)"/>
    <numFmt numFmtId="212" formatCode="&quot;C&quot;#,##0.00_);\(&quot;C&quot;#,##0.00\)"/>
    <numFmt numFmtId="213" formatCode="_ &quot;\&quot;* #,##0.00_ ;_ &quot;\&quot;* &quot;\&quot;&quot;\&quot;&quot;\&quot;&quot;\&quot;&quot;\&quot;&quot;\&quot;&quot;\&quot;&quot;\&quot;&quot;\&quot;\-#,##0.00_ ;_ &quot;\&quot;* &quot;-&quot;??_ ;_ @_ "/>
    <numFmt numFmtId="214" formatCode="&quot;C&quot;#,##0_);\(&quot;C&quot;#,##0\)"/>
    <numFmt numFmtId="215" formatCode="&quot;$&quot;\ \ \ \ #,##0_);\(&quot;$&quot;\ \ \ #,##0\)"/>
    <numFmt numFmtId="216" formatCode="&quot;C&quot;#,##0_);[Red]\(&quot;C&quot;#,##0\)"/>
    <numFmt numFmtId="217" formatCode="_-[$€-2]* #,##0.00_-;\-[$€-2]* #,##0.00_-;_-[$€-2]* &quot;-&quot;??_-"/>
    <numFmt numFmtId="218" formatCode="#,###;\-#,###;&quot;&quot;;_(@_)"/>
    <numFmt numFmtId="219" formatCode="#,##0_ ;[Red]\-#,##0\ "/>
    <numFmt numFmtId="220" formatCode="#,##0.000_);\(#,##0.000\)"/>
    <numFmt numFmtId="221" formatCode="#,##0\ &quot;F&quot;;\-#,##0\ &quot;F&quot;"/>
    <numFmt numFmtId="222" formatCode="#,##0\ &quot;F&quot;;[Red]\-#,##0\ &quot;F&quot;"/>
    <numFmt numFmtId="223" formatCode="_-* #,##0\ &quot;F&quot;_-;\-* #,##0\ &quot;F&quot;_-;_-* &quot;-&quot;\ &quot;F&quot;_-;_-@_-"/>
    <numFmt numFmtId="224" formatCode="0.000\ "/>
    <numFmt numFmtId="225" formatCode="#,##0\ &quot;Lt&quot;;[Red]\-#,##0\ &quot;Lt&quot;"/>
    <numFmt numFmtId="226" formatCode="#,##0.00\ &quot;F&quot;;\-#,##0.00\ &quot;F&quot;"/>
    <numFmt numFmtId="227" formatCode="_-* #,##0\ &quot;DM&quot;_-;\-* #,##0\ &quot;DM&quot;_-;_-* &quot;-&quot;\ &quot;DM&quot;_-;_-@_-"/>
    <numFmt numFmtId="228" formatCode="_-* #,##0.00\ &quot;DM&quot;_-;\-* #,##0.00\ &quot;DM&quot;_-;_-* &quot;-&quot;??\ &quot;DM&quot;_-;_-@_-"/>
    <numFmt numFmtId="229" formatCode="#,##0.0000"/>
  </numFmts>
  <fonts count="171">
    <font>
      <sz val="14"/>
      <color theme="1"/>
      <name val="Times New Roman"/>
      <family val="2"/>
      <charset val="163"/>
    </font>
    <font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b/>
      <sz val="14"/>
      <color indexed="10"/>
      <name val="Times New Roman"/>
      <family val="1"/>
    </font>
    <font>
      <sz val="13"/>
      <color indexed="8"/>
      <name val="Times New Roman"/>
      <family val="1"/>
    </font>
    <font>
      <sz val="14"/>
      <color indexed="10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11"/>
      <color indexed="8"/>
      <name val="Times New Roman"/>
      <family val="1"/>
    </font>
    <font>
      <i/>
      <sz val="13"/>
      <name val="Times New Roman"/>
      <family val="1"/>
    </font>
    <font>
      <i/>
      <sz val="14"/>
      <name val="Times New Roman"/>
      <family val="1"/>
    </font>
    <font>
      <vertAlign val="superscript"/>
      <sz val="13"/>
      <name val="Times New Roman"/>
      <family val="1"/>
    </font>
    <font>
      <sz val="12"/>
      <name val=".VnTime"/>
      <family val="2"/>
    </font>
    <font>
      <sz val="10"/>
      <name val="Arial"/>
      <family val="2"/>
    </font>
    <font>
      <sz val="12"/>
      <name val="|??¢¥¢¬¨Ï"/>
      <family val="1"/>
      <charset val="129"/>
    </font>
    <font>
      <b/>
      <sz val="12"/>
      <name val="Arial"/>
      <family val="2"/>
    </font>
    <font>
      <sz val="11"/>
      <name val=".VnTime"/>
      <family val="2"/>
    </font>
    <font>
      <sz val="12"/>
      <color indexed="8"/>
      <name val="¹ÙÅÁÃ¼"/>
      <family val="1"/>
      <charset val="129"/>
    </font>
    <font>
      <sz val="10"/>
      <name val=".VnTime"/>
      <family val="2"/>
    </font>
    <font>
      <sz val="12"/>
      <name val="¹UAAA¼"/>
      <family val="3"/>
      <charset val="129"/>
    </font>
    <font>
      <sz val="10"/>
      <name val="Times New Roman"/>
      <family val="1"/>
    </font>
    <font>
      <sz val="12"/>
      <name val="¹ÙÅÁÃ¼"/>
      <family val="1"/>
      <charset val="129"/>
    </font>
    <font>
      <sz val="12"/>
      <name val="宋体"/>
      <charset val="134"/>
    </font>
    <font>
      <sz val="10"/>
      <name val="Arial"/>
      <family val="2"/>
      <charset val="163"/>
    </font>
    <font>
      <sz val="13"/>
      <name val=".VnTime"/>
      <family val="2"/>
    </font>
    <font>
      <sz val="14"/>
      <name val=".VnTime"/>
      <family val="2"/>
    </font>
    <font>
      <sz val="12"/>
      <color indexed="8"/>
      <name val="바탕체"/>
      <family val="3"/>
    </font>
    <font>
      <sz val="12"/>
      <name val="바탕체"/>
      <family val="3"/>
      <charset val="129"/>
    </font>
    <font>
      <i/>
      <sz val="13"/>
      <color indexed="8"/>
      <name val="Times New Roman"/>
      <family val="1"/>
    </font>
    <font>
      <i/>
      <sz val="12"/>
      <color indexed="8"/>
      <name val="Times New Roman"/>
      <family val="1"/>
    </font>
    <font>
      <sz val="11"/>
      <name val="Calibri"/>
      <family val="2"/>
    </font>
    <font>
      <sz val="11"/>
      <name val="Times New Roman"/>
      <family val="1"/>
    </font>
    <font>
      <b/>
      <sz val="14"/>
      <color indexed="8"/>
      <name val="Times New Roman"/>
      <family val="1"/>
    </font>
    <font>
      <i/>
      <sz val="14"/>
      <color indexed="8"/>
      <name val="Times New Roman"/>
      <family val="1"/>
    </font>
    <font>
      <b/>
      <i/>
      <sz val="14"/>
      <name val="Times New Roman"/>
      <family val="1"/>
    </font>
    <font>
      <b/>
      <i/>
      <sz val="13"/>
      <color indexed="8"/>
      <name val="Times New Roman"/>
      <family val="1"/>
    </font>
    <font>
      <b/>
      <i/>
      <sz val="13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u/>
      <sz val="11"/>
      <name val="Times New Roman"/>
      <family val="1"/>
    </font>
    <font>
      <sz val="11"/>
      <color indexed="8"/>
      <name val="Calibri"/>
      <family val="2"/>
    </font>
    <font>
      <u/>
      <sz val="11"/>
      <name val="Times New Roman"/>
      <family val="1"/>
    </font>
    <font>
      <u/>
      <sz val="12"/>
      <name val="Times New Roman"/>
      <family val="1"/>
    </font>
    <font>
      <sz val="12"/>
      <name val="VNI-Times"/>
    </font>
    <font>
      <sz val="12"/>
      <name val="돋움체"/>
      <family val="3"/>
      <charset val="129"/>
    </font>
    <font>
      <sz val="12"/>
      <name val="????"/>
      <family val="1"/>
      <charset val="136"/>
    </font>
    <font>
      <sz val="12"/>
      <name val="Courier"/>
      <family val="3"/>
    </font>
    <font>
      <sz val="10"/>
      <name val="VNI-Times"/>
    </font>
    <font>
      <sz val="10"/>
      <name val="MS Sans Serif"/>
      <family val="2"/>
    </font>
    <font>
      <sz val="10"/>
      <color indexed="8"/>
      <name val="Arial"/>
      <family val="2"/>
    </font>
    <font>
      <sz val="10"/>
      <name val="Helv"/>
      <family val="2"/>
    </font>
    <font>
      <sz val="11"/>
      <name val="VNI-Aptima"/>
    </font>
    <font>
      <sz val="12"/>
      <name val="???"/>
    </font>
    <font>
      <sz val="9"/>
      <name val="‚l‚r –¾’©"/>
      <family val="1"/>
      <charset val="128"/>
    </font>
    <font>
      <sz val="14"/>
      <name val="VnTime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sz val="14"/>
      <color indexed="8"/>
      <name val="Times New Roman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color indexed="9"/>
      <name val="Times New Roman"/>
      <family val="2"/>
    </font>
    <font>
      <sz val="11"/>
      <name val="±¼¸²Ã¼"/>
      <family val="3"/>
      <charset val="129"/>
    </font>
    <font>
      <sz val="8"/>
      <name val="Times New Roman"/>
      <family val="1"/>
    </font>
    <font>
      <sz val="14"/>
      <color indexed="20"/>
      <name val="Times New Roman"/>
      <family val="2"/>
    </font>
    <font>
      <sz val="12"/>
      <name val="Tms Rmn"/>
    </font>
    <font>
      <sz val="12"/>
      <name val="µ¸¿òÃ¼"/>
      <family val="3"/>
      <charset val="129"/>
    </font>
    <font>
      <sz val="10"/>
      <name val="±¼¸²A¼"/>
      <family val="3"/>
      <charset val="129"/>
    </font>
    <font>
      <sz val="10"/>
      <name val="Helv"/>
    </font>
    <font>
      <b/>
      <sz val="14"/>
      <color indexed="52"/>
      <name val="Times New Roman"/>
      <family val="2"/>
    </font>
    <font>
      <b/>
      <sz val="10"/>
      <name val="Helv"/>
    </font>
    <font>
      <b/>
      <sz val="14"/>
      <color indexed="9"/>
      <name val="Times New Roman"/>
      <family val="2"/>
    </font>
    <font>
      <sz val="10"/>
      <name val=".VnArial"/>
      <family val="2"/>
    </font>
    <font>
      <sz val="12"/>
      <name val=".VnArial Narrow"/>
      <family val="2"/>
    </font>
    <font>
      <sz val="11"/>
      <name val="Tms Rmn"/>
    </font>
    <font>
      <sz val="11"/>
      <color indexed="8"/>
      <name val="Calibri"/>
      <family val="2"/>
      <charset val="163"/>
    </font>
    <font>
      <sz val="12"/>
      <color indexed="8"/>
      <name val="Times New Roman"/>
      <family val="2"/>
    </font>
    <font>
      <sz val="11"/>
      <color indexed="8"/>
      <name val="Times New Roman"/>
      <family val="2"/>
      <charset val="163"/>
    </font>
    <font>
      <sz val="10"/>
      <name val="MS Serif"/>
      <family val="1"/>
    </font>
    <font>
      <sz val="10"/>
      <name val="Arial CE"/>
      <charset val="238"/>
    </font>
    <font>
      <sz val="10"/>
      <color indexed="16"/>
      <name val="MS Serif"/>
      <family val="1"/>
    </font>
    <font>
      <sz val="10"/>
      <color indexed="8"/>
      <name val="Arial"/>
      <family val="2"/>
      <charset val="1"/>
    </font>
    <font>
      <i/>
      <sz val="14"/>
      <color indexed="23"/>
      <name val="Times New Roman"/>
      <family val="2"/>
    </font>
    <font>
      <sz val="14"/>
      <color indexed="17"/>
      <name val="Times New Roman"/>
      <family val="2"/>
    </font>
    <font>
      <sz val="8"/>
      <name val="Arial"/>
      <family val="2"/>
      <charset val="163"/>
    </font>
    <font>
      <b/>
      <u/>
      <sz val="13"/>
      <name val="VNTime"/>
    </font>
    <font>
      <b/>
      <sz val="12"/>
      <color indexed="9"/>
      <name val="Tms Rmn"/>
    </font>
    <font>
      <b/>
      <sz val="12"/>
      <name val="Helv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b/>
      <sz val="18"/>
      <name val="Arial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u/>
      <sz val="10"/>
      <color indexed="12"/>
      <name val="Arial"/>
      <family val="2"/>
    </font>
    <font>
      <u/>
      <sz val="12"/>
      <color indexed="12"/>
      <name val=".VnTime"/>
      <family val="2"/>
    </font>
    <font>
      <sz val="14"/>
      <color indexed="62"/>
      <name val="Times New Roman"/>
      <family val="2"/>
    </font>
    <font>
      <sz val="12"/>
      <name val="Arial"/>
      <family val="2"/>
    </font>
    <font>
      <sz val="14"/>
      <color indexed="52"/>
      <name val="Times New Roman"/>
      <family val="2"/>
    </font>
    <font>
      <b/>
      <sz val="11"/>
      <name val="Helv"/>
    </font>
    <font>
      <sz val="14"/>
      <color indexed="60"/>
      <name val="Times New Roman"/>
      <family val="2"/>
    </font>
    <font>
      <sz val="7"/>
      <name val="Small Fonts"/>
      <family val="2"/>
    </font>
    <font>
      <sz val="9"/>
      <name val="Arial"/>
      <family val="2"/>
    </font>
    <font>
      <sz val="12"/>
      <color indexed="8"/>
      <name val="Times New Roman"/>
      <family val="2"/>
      <charset val="163"/>
    </font>
    <font>
      <sz val="11"/>
      <color indexed="8"/>
      <name val="Arial"/>
      <family val="2"/>
    </font>
    <font>
      <sz val="14"/>
      <color indexed="8"/>
      <name val="Times New Roman"/>
      <family val="2"/>
      <charset val="163"/>
    </font>
    <font>
      <sz val="11"/>
      <color indexed="8"/>
      <name val="Arial"/>
      <family val="2"/>
      <charset val="163"/>
    </font>
    <font>
      <sz val="11"/>
      <name val="–¾’©"/>
      <family val="1"/>
      <charset val="128"/>
    </font>
    <font>
      <b/>
      <sz val="11"/>
      <name val="Arial"/>
      <family val="2"/>
    </font>
    <font>
      <b/>
      <sz val="14"/>
      <color indexed="63"/>
      <name val="Times New Roman"/>
      <family val="2"/>
    </font>
    <font>
      <sz val="12"/>
      <name val="Helv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8"/>
      <name val="MS Sans Serif"/>
      <family val="2"/>
    </font>
    <font>
      <sz val="8"/>
      <name val="Tms Rmn"/>
    </font>
    <font>
      <b/>
      <sz val="8"/>
      <color indexed="8"/>
      <name val="Helv"/>
    </font>
    <font>
      <b/>
      <sz val="13"/>
      <color indexed="8"/>
      <name val=".VnTimeH"/>
      <family val="2"/>
    </font>
    <font>
      <b/>
      <sz val="14"/>
      <color indexed="8"/>
      <name val="Times New Roman"/>
      <family val="2"/>
    </font>
    <font>
      <sz val="10"/>
      <name val=".VnAvant"/>
      <family val="2"/>
    </font>
    <font>
      <sz val="14"/>
      <name val="VnTime"/>
      <family val="2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9"/>
      <name val=".VnTime"/>
      <family val="2"/>
    </font>
    <font>
      <sz val="14"/>
      <color indexed="10"/>
      <name val="Times New Roman"/>
      <family val="2"/>
    </font>
    <font>
      <sz val="14"/>
      <name val=".VnArial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0"/>
      <name val="굴림체"/>
      <family val="3"/>
      <charset val="129"/>
    </font>
    <font>
      <b/>
      <u/>
      <sz val="14"/>
      <name val="Times New Roman"/>
      <family val="1"/>
    </font>
    <font>
      <sz val="14"/>
      <color theme="1"/>
      <name val="Times New Roman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2"/>
      <charset val="163"/>
    </font>
    <font>
      <sz val="11"/>
      <color theme="1"/>
      <name val="Calibri"/>
      <family val="2"/>
    </font>
    <font>
      <sz val="14"/>
      <color theme="1"/>
      <name val="Times New Roman"/>
      <family val="2"/>
    </font>
    <font>
      <i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sz val="13"/>
      <color rgb="FF7030A0"/>
      <name val="Times New Roman"/>
      <family val="1"/>
    </font>
    <font>
      <sz val="13"/>
      <color rgb="FF7030A0"/>
      <name val="Times New Roman"/>
      <family val="1"/>
    </font>
    <font>
      <b/>
      <sz val="14"/>
      <color rgb="FF7030A0"/>
      <name val="Times New Roman"/>
      <family val="1"/>
    </font>
    <font>
      <sz val="14"/>
      <color rgb="FF7030A0"/>
      <name val="Times New Roman"/>
      <family val="1"/>
    </font>
    <font>
      <sz val="12"/>
      <color rgb="FF7030A0"/>
      <name val="Times New Roman"/>
      <family val="1"/>
    </font>
    <font>
      <i/>
      <sz val="13"/>
      <color rgb="FF7030A0"/>
      <name val="Times New Roman"/>
      <family val="1"/>
    </font>
    <font>
      <sz val="11"/>
      <color theme="0"/>
      <name val="Times New Roman"/>
      <family val="1"/>
    </font>
    <font>
      <sz val="12"/>
      <color theme="0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i/>
      <sz val="11"/>
      <color theme="1"/>
      <name val="Times New Roman"/>
      <family val="1"/>
    </font>
  </fonts>
  <fills count="5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4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08">
    <xf numFmtId="0" fontId="0" fillId="0" borderId="0"/>
    <xf numFmtId="195" fontId="5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Protection="0"/>
    <xf numFmtId="3" fontId="53" fillId="0" borderId="1"/>
    <xf numFmtId="196" fontId="19" fillId="0" borderId="0" applyFont="0" applyFill="0" applyBorder="0" applyAlignment="0" applyProtection="0"/>
    <xf numFmtId="0" fontId="19" fillId="0" borderId="0" applyFill="0" applyBorder="0" applyAlignment="0" applyProtection="0"/>
    <xf numFmtId="197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Fill="0" applyBorder="0" applyAlignment="0" applyProtection="0"/>
    <xf numFmtId="174" fontId="19" fillId="0" borderId="0" applyFill="0" applyBorder="0" applyAlignment="0" applyProtection="0"/>
    <xf numFmtId="165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6" fontId="55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20" fillId="0" borderId="0"/>
    <xf numFmtId="40" fontId="19" fillId="0" borderId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98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99" fontId="18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9" fillId="0" borderId="0"/>
    <xf numFmtId="0" fontId="57" fillId="0" borderId="0"/>
    <xf numFmtId="198" fontId="56" fillId="0" borderId="0" applyFont="0" applyFill="0" applyBorder="0" applyAlignment="0" applyProtection="0"/>
    <xf numFmtId="195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56" fillId="0" borderId="0" applyFont="0" applyFill="0" applyBorder="0" applyAlignment="0" applyProtection="0"/>
    <xf numFmtId="165" fontId="52" fillId="0" borderId="0" applyFont="0" applyFill="0" applyBorder="0" applyAlignment="0" applyProtection="0"/>
    <xf numFmtId="198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52" fillId="0" borderId="0" applyFont="0" applyFill="0" applyBorder="0" applyAlignment="0" applyProtection="0"/>
    <xf numFmtId="199" fontId="56" fillId="0" borderId="0" applyFont="0" applyFill="0" applyBorder="0" applyAlignment="0" applyProtection="0"/>
    <xf numFmtId="165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99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0" fontId="60" fillId="0" borderId="0"/>
    <xf numFmtId="165" fontId="52" fillId="0" borderId="0" applyFont="0" applyFill="0" applyBorder="0" applyAlignment="0" applyProtection="0"/>
    <xf numFmtId="199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95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200" fontId="61" fillId="0" borderId="0" applyFont="0" applyFill="0" applyBorder="0" applyAlignment="0" applyProtection="0"/>
    <xf numFmtId="0" fontId="19" fillId="0" borderId="0"/>
    <xf numFmtId="175" fontId="19" fillId="0" borderId="0" applyFill="0" applyBorder="0" applyAlignment="0" applyProtection="0"/>
    <xf numFmtId="176" fontId="19" fillId="0" borderId="0" applyFill="0" applyBorder="0" applyAlignment="0" applyProtection="0"/>
    <xf numFmtId="177" fontId="19" fillId="0" borderId="0" applyFill="0" applyBorder="0" applyAlignment="0" applyProtection="0"/>
    <xf numFmtId="0" fontId="19" fillId="0" borderId="0"/>
    <xf numFmtId="0" fontId="62" fillId="0" borderId="0"/>
    <xf numFmtId="0" fontId="19" fillId="0" borderId="0"/>
    <xf numFmtId="1" fontId="63" fillId="0" borderId="1" applyBorder="0" applyAlignment="0">
      <alignment horizontal="center"/>
    </xf>
    <xf numFmtId="3" fontId="53" fillId="0" borderId="1"/>
    <xf numFmtId="3" fontId="53" fillId="0" borderId="1"/>
    <xf numFmtId="200" fontId="61" fillId="0" borderId="0" applyFont="0" applyFill="0" applyBorder="0" applyAlignment="0" applyProtection="0"/>
    <xf numFmtId="200" fontId="61" fillId="0" borderId="0" applyFont="0" applyFill="0" applyBorder="0" applyAlignment="0" applyProtection="0"/>
    <xf numFmtId="200" fontId="61" fillId="0" borderId="0" applyFont="0" applyFill="0" applyBorder="0" applyAlignment="0" applyProtection="0"/>
    <xf numFmtId="200" fontId="61" fillId="0" borderId="0" applyFont="0" applyFill="0" applyBorder="0" applyAlignment="0" applyProtection="0"/>
    <xf numFmtId="0" fontId="64" fillId="2" borderId="0"/>
    <xf numFmtId="0" fontId="64" fillId="2" borderId="0"/>
    <xf numFmtId="0" fontId="64" fillId="2" borderId="0"/>
    <xf numFmtId="0" fontId="22" fillId="3" borderId="0"/>
    <xf numFmtId="0" fontId="22" fillId="3" borderId="0"/>
    <xf numFmtId="9" fontId="23" fillId="0" borderId="0" applyBorder="0" applyAlignment="0" applyProtection="0"/>
    <xf numFmtId="0" fontId="65" fillId="2" borderId="0"/>
    <xf numFmtId="0" fontId="22" fillId="3" borderId="0"/>
    <xf numFmtId="0" fontId="22" fillId="3" borderId="0"/>
    <xf numFmtId="0" fontId="18" fillId="0" borderId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2" borderId="0"/>
    <xf numFmtId="0" fontId="22" fillId="3" borderId="0"/>
    <xf numFmtId="0" fontId="22" fillId="3" borderId="0"/>
    <xf numFmtId="0" fontId="68" fillId="0" borderId="0">
      <alignment wrapText="1"/>
    </xf>
    <xf numFmtId="0" fontId="22" fillId="0" borderId="0">
      <alignment wrapText="1"/>
    </xf>
    <xf numFmtId="0" fontId="22" fillId="0" borderId="0">
      <alignment wrapText="1"/>
    </xf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24" fillId="0" borderId="0"/>
    <xf numFmtId="0" fontId="24" fillId="0" borderId="0"/>
    <xf numFmtId="0" fontId="69" fillId="14" borderId="0" applyNumberFormat="0" applyBorder="0" applyAlignment="0" applyProtection="0"/>
    <xf numFmtId="0" fontId="69" fillId="11" borderId="0" applyNumberFormat="0" applyBorder="0" applyAlignment="0" applyProtection="0"/>
    <xf numFmtId="0" fontId="69" fillId="12" borderId="0" applyNumberFormat="0" applyBorder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7" borderId="0" applyNumberFormat="0" applyBorder="0" applyAlignment="0" applyProtection="0"/>
    <xf numFmtId="0" fontId="19" fillId="0" borderId="0" applyFill="0" applyBorder="0" applyAlignment="0" applyProtection="0"/>
    <xf numFmtId="0" fontId="69" fillId="18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21" borderId="0" applyNumberFormat="0" applyBorder="0" applyAlignment="0" applyProtection="0"/>
    <xf numFmtId="178" fontId="19" fillId="0" borderId="0" applyFill="0" applyBorder="0" applyAlignment="0" applyProtection="0"/>
    <xf numFmtId="0" fontId="19" fillId="0" borderId="0" applyFill="0" applyBorder="0" applyAlignment="0" applyProtection="0"/>
    <xf numFmtId="200" fontId="70" fillId="0" borderId="0" applyFont="0" applyFill="0" applyBorder="0" applyAlignment="0" applyProtection="0"/>
    <xf numFmtId="179" fontId="19" fillId="0" borderId="0" applyFill="0" applyBorder="0" applyAlignment="0" applyProtection="0"/>
    <xf numFmtId="0" fontId="19" fillId="0" borderId="0" applyFill="0" applyBorder="0" applyAlignment="0" applyProtection="0"/>
    <xf numFmtId="201" fontId="70" fillId="0" borderId="0" applyFont="0" applyFill="0" applyBorder="0" applyAlignment="0" applyProtection="0"/>
    <xf numFmtId="0" fontId="71" fillId="0" borderId="0">
      <alignment horizontal="center" wrapText="1"/>
      <protection locked="0"/>
    </xf>
    <xf numFmtId="180" fontId="19" fillId="0" borderId="0" applyFill="0" applyBorder="0" applyAlignment="0" applyProtection="0"/>
    <xf numFmtId="0" fontId="25" fillId="0" borderId="0" applyFont="0" applyFill="0" applyBorder="0" applyAlignment="0" applyProtection="0"/>
    <xf numFmtId="192" fontId="70" fillId="0" borderId="0" applyFont="0" applyFill="0" applyBorder="0" applyAlignment="0" applyProtection="0"/>
    <xf numFmtId="181" fontId="19" fillId="0" borderId="0" applyFill="0" applyBorder="0" applyAlignment="0" applyProtection="0"/>
    <xf numFmtId="0" fontId="25" fillId="0" borderId="0" applyFont="0" applyFill="0" applyBorder="0" applyAlignment="0" applyProtection="0"/>
    <xf numFmtId="182" fontId="70" fillId="0" borderId="0" applyFont="0" applyFill="0" applyBorder="0" applyAlignment="0" applyProtection="0"/>
    <xf numFmtId="195" fontId="52" fillId="0" borderId="0" applyFont="0" applyFill="0" applyBorder="0" applyAlignment="0" applyProtection="0"/>
    <xf numFmtId="0" fontId="72" fillId="5" borderId="0" applyNumberFormat="0" applyBorder="0" applyAlignment="0" applyProtection="0"/>
    <xf numFmtId="0" fontId="73" fillId="0" borderId="0" applyNumberFormat="0" applyFill="0" applyBorder="0" applyAlignment="0" applyProtection="0"/>
    <xf numFmtId="0" fontId="25" fillId="0" borderId="0"/>
    <xf numFmtId="0" fontId="26" fillId="0" borderId="0"/>
    <xf numFmtId="0" fontId="25" fillId="0" borderId="0"/>
    <xf numFmtId="0" fontId="74" fillId="0" borderId="0"/>
    <xf numFmtId="0" fontId="75" fillId="0" borderId="0"/>
    <xf numFmtId="0" fontId="27" fillId="0" borderId="0"/>
    <xf numFmtId="202" fontId="29" fillId="0" borderId="0" applyFill="0" applyBorder="0" applyAlignment="0"/>
    <xf numFmtId="203" fontId="76" fillId="0" borderId="0" applyFill="0" applyBorder="0" applyAlignment="0"/>
    <xf numFmtId="204" fontId="76" fillId="0" borderId="0" applyFill="0" applyBorder="0" applyAlignment="0"/>
    <xf numFmtId="205" fontId="76" fillId="0" borderId="0" applyFill="0" applyBorder="0" applyAlignment="0"/>
    <xf numFmtId="206" fontId="29" fillId="0" borderId="0" applyFill="0" applyBorder="0" applyAlignment="0"/>
    <xf numFmtId="185" fontId="76" fillId="0" borderId="0" applyFill="0" applyBorder="0" applyAlignment="0"/>
    <xf numFmtId="207" fontId="76" fillId="0" borderId="0" applyFill="0" applyBorder="0" applyAlignment="0"/>
    <xf numFmtId="203" fontId="76" fillId="0" borderId="0" applyFill="0" applyBorder="0" applyAlignment="0"/>
    <xf numFmtId="0" fontId="77" fillId="22" borderId="2" applyNumberFormat="0" applyAlignment="0" applyProtection="0"/>
    <xf numFmtId="0" fontId="78" fillId="0" borderId="0"/>
    <xf numFmtId="0" fontId="79" fillId="23" borderId="3" applyNumberFormat="0" applyAlignment="0" applyProtection="0"/>
    <xf numFmtId="171" fontId="80" fillId="0" borderId="0" applyFont="0" applyFill="0" applyBorder="0" applyAlignment="0" applyProtection="0"/>
    <xf numFmtId="0" fontId="1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8" fillId="0" borderId="0"/>
    <xf numFmtId="0" fontId="18" fillId="0" borderId="0"/>
    <xf numFmtId="168" fontId="149" fillId="0" borderId="0" applyFont="0" applyFill="0" applyBorder="0" applyAlignment="0" applyProtection="0"/>
    <xf numFmtId="208" fontId="82" fillId="0" borderId="0"/>
    <xf numFmtId="208" fontId="82" fillId="0" borderId="0"/>
    <xf numFmtId="208" fontId="82" fillId="0" borderId="0"/>
    <xf numFmtId="208" fontId="82" fillId="0" borderId="0"/>
    <xf numFmtId="208" fontId="82" fillId="0" borderId="0"/>
    <xf numFmtId="208" fontId="82" fillId="0" borderId="0"/>
    <xf numFmtId="208" fontId="82" fillId="0" borderId="0"/>
    <xf numFmtId="208" fontId="82" fillId="0" borderId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85" fontId="7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81" fillId="0" borderId="0" applyFont="0" applyFill="0" applyBorder="0" applyAlignment="0" applyProtection="0"/>
    <xf numFmtId="20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81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0" fontId="81" fillId="0" borderId="0" applyFont="0" applyFill="0" applyBorder="0" applyAlignment="0" applyProtection="0"/>
    <xf numFmtId="210" fontId="19" fillId="0" borderId="0" applyFont="0" applyFill="0" applyBorder="0" applyAlignment="0" applyProtection="0"/>
    <xf numFmtId="182" fontId="81" fillId="0" borderId="0" applyFont="0" applyFill="0" applyBorder="0" applyAlignment="0" applyProtection="0"/>
    <xf numFmtId="202" fontId="81" fillId="0" borderId="0" applyFont="0" applyFill="0" applyBorder="0" applyAlignment="0" applyProtection="0"/>
    <xf numFmtId="211" fontId="81" fillId="0" borderId="0" applyFont="0" applyFill="0" applyBorder="0" applyAlignment="0" applyProtection="0"/>
    <xf numFmtId="202" fontId="81" fillId="0" borderId="0" applyFont="0" applyFill="0" applyBorder="0" applyAlignment="0" applyProtection="0"/>
    <xf numFmtId="17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3" fontId="81" fillId="0" borderId="0" applyFont="0" applyFill="0" applyBorder="0" applyAlignment="0" applyProtection="0"/>
    <xf numFmtId="173" fontId="81" fillId="0" borderId="0" applyFont="0" applyFill="0" applyBorder="0" applyAlignment="0" applyProtection="0"/>
    <xf numFmtId="173" fontId="81" fillId="0" borderId="0" applyFont="0" applyFill="0" applyBorder="0" applyAlignment="0" applyProtection="0"/>
    <xf numFmtId="173" fontId="81" fillId="0" borderId="0" applyFont="0" applyFill="0" applyBorder="0" applyAlignment="0" applyProtection="0"/>
    <xf numFmtId="173" fontId="81" fillId="0" borderId="0" applyFont="0" applyFill="0" applyBorder="0" applyAlignment="0" applyProtection="0"/>
    <xf numFmtId="173" fontId="81" fillId="0" borderId="0" applyFont="0" applyFill="0" applyBorder="0" applyAlignment="0" applyProtection="0"/>
    <xf numFmtId="173" fontId="8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8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4" fillId="0" borderId="0" applyFont="0" applyFill="0" applyBorder="0" applyAlignment="0" applyProtection="0"/>
    <xf numFmtId="168" fontId="8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81" fillId="0" borderId="0" applyFont="0" applyFill="0" applyBorder="0" applyAlignment="0" applyProtection="0"/>
    <xf numFmtId="212" fontId="57" fillId="0" borderId="0"/>
    <xf numFmtId="3" fontId="19" fillId="0" borderId="0" applyFont="0" applyFill="0" applyBorder="0" applyAlignment="0" applyProtection="0"/>
    <xf numFmtId="0" fontId="86" fillId="0" borderId="0" applyNumberFormat="0" applyAlignment="0">
      <alignment horizontal="left"/>
    </xf>
    <xf numFmtId="203" fontId="76" fillId="0" borderId="0" applyFont="0" applyFill="0" applyBorder="0" applyAlignment="0" applyProtection="0"/>
    <xf numFmtId="44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13" fontId="52" fillId="0" borderId="0" applyFont="0" applyFill="0" applyBorder="0" applyAlignment="0" applyProtection="0"/>
    <xf numFmtId="214" fontId="57" fillId="0" borderId="0"/>
    <xf numFmtId="0" fontId="19" fillId="0" borderId="0" applyFont="0" applyFill="0" applyBorder="0" applyAlignment="0" applyProtection="0"/>
    <xf numFmtId="14" fontId="58" fillId="0" borderId="0" applyFill="0" applyBorder="0" applyAlignment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81" fillId="0" borderId="0" applyFont="0" applyFill="0" applyBorder="0" applyAlignment="0" applyProtection="0"/>
    <xf numFmtId="215" fontId="57" fillId="0" borderId="0" applyFont="0" applyFill="0" applyBorder="0" applyAlignment="0" applyProtection="0"/>
    <xf numFmtId="182" fontId="28" fillId="0" borderId="0" applyFont="0" applyFill="0" applyBorder="0" applyAlignment="0" applyProtection="0"/>
    <xf numFmtId="183" fontId="19" fillId="0" borderId="0" applyFill="0" applyBorder="0" applyAlignment="0" applyProtection="0"/>
    <xf numFmtId="216" fontId="57" fillId="0" borderId="0"/>
    <xf numFmtId="165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85" fontId="76" fillId="0" borderId="0" applyFill="0" applyBorder="0" applyAlignment="0"/>
    <xf numFmtId="203" fontId="76" fillId="0" borderId="0" applyFill="0" applyBorder="0" applyAlignment="0"/>
    <xf numFmtId="185" fontId="76" fillId="0" borderId="0" applyFill="0" applyBorder="0" applyAlignment="0"/>
    <xf numFmtId="207" fontId="76" fillId="0" borderId="0" applyFill="0" applyBorder="0" applyAlignment="0"/>
    <xf numFmtId="203" fontId="76" fillId="0" borderId="0" applyFill="0" applyBorder="0" applyAlignment="0"/>
    <xf numFmtId="0" fontId="88" fillId="0" borderId="0" applyNumberFormat="0" applyAlignment="0">
      <alignment horizontal="left"/>
    </xf>
    <xf numFmtId="217" fontId="18" fillId="0" borderId="0" applyFont="0" applyFill="0" applyBorder="0" applyAlignment="0" applyProtection="0"/>
    <xf numFmtId="0" fontId="89" fillId="0" borderId="0"/>
    <xf numFmtId="0" fontId="90" fillId="0" borderId="0" applyNumberFormat="0" applyFill="0" applyBorder="0" applyAlignment="0" applyProtection="0"/>
    <xf numFmtId="0" fontId="19" fillId="0" borderId="0"/>
    <xf numFmtId="0" fontId="19" fillId="0" borderId="0"/>
    <xf numFmtId="2" fontId="19" fillId="0" borderId="0" applyFont="0" applyFill="0" applyBorder="0" applyAlignment="0" applyProtection="0"/>
    <xf numFmtId="0" fontId="91" fillId="6" borderId="0" applyNumberFormat="0" applyBorder="0" applyAlignment="0" applyProtection="0"/>
    <xf numFmtId="38" fontId="92" fillId="24" borderId="0" applyNumberFormat="0" applyBorder="0" applyAlignment="0" applyProtection="0"/>
    <xf numFmtId="218" fontId="93" fillId="0" borderId="4" applyFont="0" applyFill="0" applyBorder="0" applyAlignment="0" applyProtection="0">
      <alignment horizontal="right"/>
    </xf>
    <xf numFmtId="0" fontId="94" fillId="25" borderId="0"/>
    <xf numFmtId="0" fontId="95" fillId="0" borderId="0">
      <alignment horizontal="left"/>
    </xf>
    <xf numFmtId="0" fontId="21" fillId="0" borderId="5" applyNumberFormat="0" applyAlignment="0" applyProtection="0">
      <alignment horizontal="left" vertical="center"/>
    </xf>
    <xf numFmtId="0" fontId="21" fillId="0" borderId="6">
      <alignment horizontal="left" vertical="center"/>
    </xf>
    <xf numFmtId="0" fontId="96" fillId="0" borderId="7" applyNumberFormat="0" applyFill="0" applyAlignment="0" applyProtection="0"/>
    <xf numFmtId="0" fontId="97" fillId="0" borderId="8" applyNumberFormat="0" applyFill="0" applyAlignment="0" applyProtection="0"/>
    <xf numFmtId="0" fontId="98" fillId="0" borderId="9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Protection="0"/>
    <xf numFmtId="0" fontId="21" fillId="0" borderId="0" applyProtection="0"/>
    <xf numFmtId="0" fontId="100" fillId="0" borderId="10">
      <alignment horizontal="center"/>
    </xf>
    <xf numFmtId="0" fontId="100" fillId="0" borderId="0">
      <alignment horizontal="center"/>
    </xf>
    <xf numFmtId="5" fontId="101" fillId="26" borderId="1" applyNumberFormat="0" applyAlignment="0">
      <alignment horizontal="left" vertical="top"/>
    </xf>
    <xf numFmtId="49" fontId="102" fillId="0" borderId="1">
      <alignment vertical="center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199" fontId="56" fillId="0" borderId="0" applyFont="0" applyFill="0" applyBorder="0" applyAlignment="0" applyProtection="0"/>
    <xf numFmtId="0" fontId="19" fillId="0" borderId="0"/>
    <xf numFmtId="10" fontId="92" fillId="24" borderId="1" applyNumberFormat="0" applyBorder="0" applyAlignment="0" applyProtection="0"/>
    <xf numFmtId="0" fontId="105" fillId="9" borderId="2" applyNumberFormat="0" applyAlignment="0" applyProtection="0"/>
    <xf numFmtId="0" fontId="18" fillId="0" borderId="0"/>
    <xf numFmtId="0" fontId="5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6" fillId="0" borderId="0"/>
    <xf numFmtId="0" fontId="49" fillId="0" borderId="0"/>
    <xf numFmtId="185" fontId="76" fillId="0" borderId="0" applyFill="0" applyBorder="0" applyAlignment="0"/>
    <xf numFmtId="203" fontId="76" fillId="0" borderId="0" applyFill="0" applyBorder="0" applyAlignment="0"/>
    <xf numFmtId="185" fontId="76" fillId="0" borderId="0" applyFill="0" applyBorder="0" applyAlignment="0"/>
    <xf numFmtId="207" fontId="76" fillId="0" borderId="0" applyFill="0" applyBorder="0" applyAlignment="0"/>
    <xf numFmtId="203" fontId="76" fillId="0" borderId="0" applyFill="0" applyBorder="0" applyAlignment="0"/>
    <xf numFmtId="0" fontId="107" fillId="0" borderId="11" applyNumberFormat="0" applyFill="0" applyAlignment="0" applyProtection="0"/>
    <xf numFmtId="38" fontId="57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08" fillId="0" borderId="10"/>
    <xf numFmtId="219" fontId="24" fillId="0" borderId="12"/>
    <xf numFmtId="184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9" fillId="0" borderId="0"/>
    <xf numFmtId="0" fontId="19" fillId="0" borderId="0"/>
    <xf numFmtId="186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106" fillId="0" borderId="0" applyNumberFormat="0" applyFont="0" applyFill="0" applyAlignment="0"/>
    <xf numFmtId="0" fontId="109" fillId="27" borderId="0" applyNumberFormat="0" applyBorder="0" applyAlignment="0" applyProtection="0"/>
    <xf numFmtId="0" fontId="26" fillId="0" borderId="0"/>
    <xf numFmtId="37" fontId="110" fillId="0" borderId="0"/>
    <xf numFmtId="0" fontId="29" fillId="0" borderId="0"/>
    <xf numFmtId="0" fontId="7" fillId="0" borderId="0"/>
    <xf numFmtId="0" fontId="31" fillId="0" borderId="0"/>
    <xf numFmtId="0" fontId="81" fillId="0" borderId="0"/>
    <xf numFmtId="0" fontId="81" fillId="0" borderId="0"/>
    <xf numFmtId="0" fontId="150" fillId="0" borderId="0"/>
    <xf numFmtId="0" fontId="18" fillId="0" borderId="0"/>
    <xf numFmtId="0" fontId="18" fillId="0" borderId="0"/>
    <xf numFmtId="0" fontId="151" fillId="0" borderId="0"/>
    <xf numFmtId="0" fontId="2" fillId="0" borderId="0"/>
    <xf numFmtId="0" fontId="8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6" fillId="0" borderId="0"/>
    <xf numFmtId="0" fontId="152" fillId="0" borderId="0"/>
    <xf numFmtId="0" fontId="111" fillId="0" borderId="0"/>
    <xf numFmtId="0" fontId="81" fillId="0" borderId="0"/>
    <xf numFmtId="0" fontId="18" fillId="0" borderId="0"/>
    <xf numFmtId="0" fontId="81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8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1" fillId="0" borderId="0"/>
    <xf numFmtId="0" fontId="2" fillId="0" borderId="0"/>
    <xf numFmtId="0" fontId="18" fillId="0" borderId="0"/>
    <xf numFmtId="0" fontId="154" fillId="0" borderId="0"/>
    <xf numFmtId="0" fontId="19" fillId="0" borderId="0"/>
    <xf numFmtId="0" fontId="19" fillId="0" borderId="0"/>
    <xf numFmtId="0" fontId="81" fillId="0" borderId="0"/>
    <xf numFmtId="0" fontId="151" fillId="0" borderId="0"/>
    <xf numFmtId="0" fontId="81" fillId="0" borderId="0"/>
    <xf numFmtId="0" fontId="81" fillId="0" borderId="0"/>
    <xf numFmtId="0" fontId="2" fillId="0" borderId="0"/>
    <xf numFmtId="0" fontId="2" fillId="0" borderId="0"/>
    <xf numFmtId="0" fontId="83" fillId="0" borderId="0"/>
    <xf numFmtId="0" fontId="111" fillId="0" borderId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2" fillId="0" borderId="0"/>
    <xf numFmtId="0" fontId="150" fillId="0" borderId="0"/>
    <xf numFmtId="0" fontId="113" fillId="0" borderId="0"/>
    <xf numFmtId="0" fontId="2" fillId="0" borderId="0"/>
    <xf numFmtId="0" fontId="18" fillId="0" borderId="0"/>
    <xf numFmtId="0" fontId="2" fillId="0" borderId="0"/>
    <xf numFmtId="0" fontId="8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11" fillId="0" borderId="0"/>
    <xf numFmtId="0" fontId="2" fillId="0" borderId="0"/>
    <xf numFmtId="0" fontId="2" fillId="0" borderId="0"/>
    <xf numFmtId="0" fontId="18" fillId="0" borderId="0"/>
    <xf numFmtId="0" fontId="19" fillId="0" borderId="0"/>
    <xf numFmtId="0" fontId="66" fillId="0" borderId="0"/>
    <xf numFmtId="0" fontId="19" fillId="0" borderId="0"/>
    <xf numFmtId="0" fontId="83" fillId="0" borderId="0"/>
    <xf numFmtId="0" fontId="66" fillId="0" borderId="0"/>
    <xf numFmtId="0" fontId="114" fillId="0" borderId="0"/>
    <xf numFmtId="0" fontId="83" fillId="0" borderId="0"/>
    <xf numFmtId="0" fontId="19" fillId="0" borderId="0"/>
    <xf numFmtId="0" fontId="83" fillId="0" borderId="0"/>
    <xf numFmtId="0" fontId="115" fillId="0" borderId="0"/>
    <xf numFmtId="0" fontId="85" fillId="0" borderId="0"/>
    <xf numFmtId="0" fontId="19" fillId="0" borderId="0"/>
    <xf numFmtId="0" fontId="18" fillId="0" borderId="0"/>
    <xf numFmtId="0" fontId="153" fillId="0" borderId="0"/>
    <xf numFmtId="0" fontId="29" fillId="0" borderId="0"/>
    <xf numFmtId="0" fontId="150" fillId="0" borderId="0"/>
    <xf numFmtId="0" fontId="30" fillId="0" borderId="0"/>
    <xf numFmtId="0" fontId="18" fillId="0" borderId="0"/>
    <xf numFmtId="0" fontId="150" fillId="0" borderId="0"/>
    <xf numFmtId="0" fontId="19" fillId="0" borderId="0"/>
    <xf numFmtId="0" fontId="81" fillId="0" borderId="0"/>
    <xf numFmtId="0" fontId="49" fillId="0" borderId="0"/>
    <xf numFmtId="0" fontId="19" fillId="0" borderId="0"/>
    <xf numFmtId="0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52" fillId="0" borderId="0"/>
    <xf numFmtId="0" fontId="19" fillId="0" borderId="0"/>
    <xf numFmtId="0" fontId="18" fillId="0" borderId="0"/>
    <xf numFmtId="0" fontId="18" fillId="0" borderId="0"/>
    <xf numFmtId="0" fontId="76" fillId="24" borderId="0"/>
    <xf numFmtId="0" fontId="87" fillId="0" borderId="0"/>
    <xf numFmtId="0" fontId="66" fillId="28" borderId="13" applyNumberFormat="0" applyFont="0" applyAlignment="0" applyProtection="0"/>
    <xf numFmtId="0" fontId="66" fillId="28" borderId="13" applyNumberFormat="0" applyFont="0" applyAlignment="0" applyProtection="0"/>
    <xf numFmtId="0" fontId="66" fillId="28" borderId="13" applyNumberFormat="0" applyFont="0" applyAlignment="0" applyProtection="0"/>
    <xf numFmtId="0" fontId="66" fillId="28" borderId="13" applyNumberFormat="0" applyFont="0" applyAlignment="0" applyProtection="0"/>
    <xf numFmtId="0" fontId="66" fillId="28" borderId="13" applyNumberFormat="0" applyFont="0" applyAlignment="0" applyProtection="0"/>
    <xf numFmtId="0" fontId="66" fillId="28" borderId="13" applyNumberFormat="0" applyFont="0" applyAlignment="0" applyProtection="0"/>
    <xf numFmtId="0" fontId="66" fillId="28" borderId="13" applyNumberFormat="0" applyFont="0" applyAlignment="0" applyProtection="0"/>
    <xf numFmtId="3" fontId="18" fillId="0" borderId="0"/>
    <xf numFmtId="166" fontId="116" fillId="0" borderId="0" applyFont="0" applyFill="0" applyBorder="0" applyAlignment="0" applyProtection="0"/>
    <xf numFmtId="165" fontId="116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Font="0" applyFill="0" applyBorder="0" applyAlignment="0" applyProtection="0"/>
    <xf numFmtId="0" fontId="26" fillId="0" borderId="0"/>
    <xf numFmtId="0" fontId="118" fillId="22" borderId="14" applyNumberFormat="0" applyAlignment="0" applyProtection="0"/>
    <xf numFmtId="14" fontId="71" fillId="0" borderId="0">
      <alignment horizontal="center" wrapText="1"/>
      <protection locked="0"/>
    </xf>
    <xf numFmtId="206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15" applyNumberFormat="0" applyBorder="0"/>
    <xf numFmtId="185" fontId="76" fillId="0" borderId="0" applyFill="0" applyBorder="0" applyAlignment="0"/>
    <xf numFmtId="203" fontId="76" fillId="0" borderId="0" applyFill="0" applyBorder="0" applyAlignment="0"/>
    <xf numFmtId="185" fontId="76" fillId="0" borderId="0" applyFill="0" applyBorder="0" applyAlignment="0"/>
    <xf numFmtId="207" fontId="76" fillId="0" borderId="0" applyFill="0" applyBorder="0" applyAlignment="0"/>
    <xf numFmtId="203" fontId="76" fillId="0" borderId="0" applyFill="0" applyBorder="0" applyAlignment="0"/>
    <xf numFmtId="0" fontId="119" fillId="0" borderId="0"/>
    <xf numFmtId="0" fontId="57" fillId="0" borderId="0" applyNumberFormat="0" applyFont="0" applyFill="0" applyBorder="0" applyAlignment="0" applyProtection="0">
      <alignment horizontal="left"/>
    </xf>
    <xf numFmtId="0" fontId="120" fillId="0" borderId="10">
      <alignment horizontal="center"/>
    </xf>
    <xf numFmtId="0" fontId="121" fillId="29" borderId="0" applyNumberFormat="0" applyFont="0" applyBorder="0" applyAlignment="0">
      <alignment horizontal="center"/>
    </xf>
    <xf numFmtId="14" fontId="122" fillId="0" borderId="0" applyNumberFormat="0" applyFill="0" applyBorder="0" applyAlignment="0" applyProtection="0">
      <alignment horizontal="left"/>
    </xf>
    <xf numFmtId="199" fontId="5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" fontId="123" fillId="30" borderId="16" applyNumberFormat="0" applyProtection="0">
      <alignment vertical="center"/>
    </xf>
    <xf numFmtId="4" fontId="124" fillId="30" borderId="16" applyNumberFormat="0" applyProtection="0">
      <alignment vertical="center"/>
    </xf>
    <xf numFmtId="4" fontId="125" fillId="30" borderId="16" applyNumberFormat="0" applyProtection="0">
      <alignment horizontal="left" vertical="center" indent="1"/>
    </xf>
    <xf numFmtId="4" fontId="125" fillId="31" borderId="0" applyNumberFormat="0" applyProtection="0">
      <alignment horizontal="left" vertical="center" indent="1"/>
    </xf>
    <xf numFmtId="4" fontId="125" fillId="32" borderId="16" applyNumberFormat="0" applyProtection="0">
      <alignment horizontal="right" vertical="center"/>
    </xf>
    <xf numFmtId="4" fontId="125" fillId="33" borderId="16" applyNumberFormat="0" applyProtection="0">
      <alignment horizontal="right" vertical="center"/>
    </xf>
    <xf numFmtId="4" fontId="125" fillId="34" borderId="16" applyNumberFormat="0" applyProtection="0">
      <alignment horizontal="right" vertical="center"/>
    </xf>
    <xf numFmtId="4" fontId="125" fillId="35" borderId="16" applyNumberFormat="0" applyProtection="0">
      <alignment horizontal="right" vertical="center"/>
    </xf>
    <xf numFmtId="4" fontId="125" fillId="36" borderId="16" applyNumberFormat="0" applyProtection="0">
      <alignment horizontal="right" vertical="center"/>
    </xf>
    <xf numFmtId="4" fontId="125" fillId="37" borderId="16" applyNumberFormat="0" applyProtection="0">
      <alignment horizontal="right" vertical="center"/>
    </xf>
    <xf numFmtId="4" fontId="125" fillId="38" borderId="16" applyNumberFormat="0" applyProtection="0">
      <alignment horizontal="right" vertical="center"/>
    </xf>
    <xf numFmtId="4" fontId="125" fillId="39" borderId="16" applyNumberFormat="0" applyProtection="0">
      <alignment horizontal="right" vertical="center"/>
    </xf>
    <xf numFmtId="4" fontId="125" fillId="40" borderId="16" applyNumberFormat="0" applyProtection="0">
      <alignment horizontal="right" vertical="center"/>
    </xf>
    <xf numFmtId="4" fontId="123" fillId="41" borderId="17" applyNumberFormat="0" applyProtection="0">
      <alignment horizontal="left" vertical="center" indent="1"/>
    </xf>
    <xf numFmtId="4" fontId="123" fillId="42" borderId="0" applyNumberFormat="0" applyProtection="0">
      <alignment horizontal="left" vertical="center" indent="1"/>
    </xf>
    <xf numFmtId="4" fontId="123" fillId="31" borderId="0" applyNumberFormat="0" applyProtection="0">
      <alignment horizontal="left" vertical="center" indent="1"/>
    </xf>
    <xf numFmtId="4" fontId="125" fillId="42" borderId="16" applyNumberFormat="0" applyProtection="0">
      <alignment horizontal="right" vertical="center"/>
    </xf>
    <xf numFmtId="4" fontId="58" fillId="42" borderId="0" applyNumberFormat="0" applyProtection="0">
      <alignment horizontal="left" vertical="center" indent="1"/>
    </xf>
    <xf numFmtId="4" fontId="58" fillId="31" borderId="0" applyNumberFormat="0" applyProtection="0">
      <alignment horizontal="left" vertical="center" indent="1"/>
    </xf>
    <xf numFmtId="4" fontId="125" fillId="43" borderId="16" applyNumberFormat="0" applyProtection="0">
      <alignment vertical="center"/>
    </xf>
    <xf numFmtId="4" fontId="126" fillId="43" borderId="16" applyNumberFormat="0" applyProtection="0">
      <alignment vertical="center"/>
    </xf>
    <xf numFmtId="4" fontId="123" fillId="42" borderId="18" applyNumberFormat="0" applyProtection="0">
      <alignment horizontal="left" vertical="center" indent="1"/>
    </xf>
    <xf numFmtId="4" fontId="125" fillId="43" borderId="16" applyNumberFormat="0" applyProtection="0">
      <alignment horizontal="right" vertical="center"/>
    </xf>
    <xf numFmtId="4" fontId="126" fillId="43" borderId="16" applyNumberFormat="0" applyProtection="0">
      <alignment horizontal="right" vertical="center"/>
    </xf>
    <xf numFmtId="4" fontId="123" fillId="42" borderId="16" applyNumberFormat="0" applyProtection="0">
      <alignment horizontal="left" vertical="center" indent="1"/>
    </xf>
    <xf numFmtId="4" fontId="127" fillId="26" borderId="18" applyNumberFormat="0" applyProtection="0">
      <alignment horizontal="left" vertical="center" indent="1"/>
    </xf>
    <xf numFmtId="4" fontId="128" fillId="43" borderId="16" applyNumberFormat="0" applyProtection="0">
      <alignment horizontal="right" vertical="center"/>
    </xf>
    <xf numFmtId="0" fontId="121" fillId="1" borderId="6" applyNumberFormat="0" applyFont="0" applyAlignment="0">
      <alignment horizontal="center"/>
    </xf>
    <xf numFmtId="0" fontId="129" fillId="0" borderId="0" applyNumberFormat="0" applyFill="0" applyBorder="0" applyAlignment="0">
      <alignment horizontal="center"/>
    </xf>
    <xf numFmtId="0" fontId="130" fillId="0" borderId="19" applyNumberFormat="0" applyFill="0" applyBorder="0" applyAlignment="0" applyProtection="0"/>
    <xf numFmtId="0" fontId="18" fillId="0" borderId="20">
      <alignment horizontal="center"/>
    </xf>
    <xf numFmtId="198" fontId="56" fillId="0" borderId="0" applyFont="0" applyFill="0" applyBorder="0" applyAlignment="0" applyProtection="0"/>
    <xf numFmtId="199" fontId="56" fillId="0" borderId="0" applyFont="0" applyFill="0" applyBorder="0" applyAlignment="0" applyProtection="0"/>
    <xf numFmtId="199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0" fontId="108" fillId="0" borderId="0"/>
    <xf numFmtId="40" fontId="131" fillId="0" borderId="0" applyBorder="0">
      <alignment horizontal="right"/>
    </xf>
    <xf numFmtId="188" fontId="30" fillId="0" borderId="21">
      <alignment horizontal="right" vertical="center"/>
    </xf>
    <xf numFmtId="188" fontId="30" fillId="0" borderId="21">
      <alignment horizontal="right" vertical="center"/>
    </xf>
    <xf numFmtId="188" fontId="30" fillId="0" borderId="21">
      <alignment horizontal="right" vertical="center"/>
    </xf>
    <xf numFmtId="188" fontId="30" fillId="0" borderId="21">
      <alignment horizontal="right" vertical="center"/>
    </xf>
    <xf numFmtId="188" fontId="30" fillId="0" borderId="21">
      <alignment horizontal="right" vertical="center"/>
    </xf>
    <xf numFmtId="188" fontId="30" fillId="0" borderId="21">
      <alignment horizontal="right" vertical="center"/>
    </xf>
    <xf numFmtId="188" fontId="30" fillId="0" borderId="21">
      <alignment horizontal="right" vertical="center"/>
    </xf>
    <xf numFmtId="188" fontId="30" fillId="0" borderId="21">
      <alignment horizontal="right" vertical="center"/>
    </xf>
    <xf numFmtId="188" fontId="30" fillId="0" borderId="21">
      <alignment horizontal="right" vertical="center"/>
    </xf>
    <xf numFmtId="188" fontId="30" fillId="0" borderId="21">
      <alignment horizontal="right" vertical="center"/>
    </xf>
    <xf numFmtId="189" fontId="31" fillId="0" borderId="21">
      <alignment horizontal="right" vertical="center"/>
    </xf>
    <xf numFmtId="186" fontId="18" fillId="0" borderId="21">
      <alignment horizontal="right" vertical="center"/>
    </xf>
    <xf numFmtId="49" fontId="58" fillId="0" borderId="0" applyFill="0" applyBorder="0" applyAlignment="0"/>
    <xf numFmtId="221" fontId="29" fillId="0" borderId="0" applyFill="0" applyBorder="0" applyAlignment="0"/>
    <xf numFmtId="222" fontId="29" fillId="0" borderId="0" applyFill="0" applyBorder="0" applyAlignment="0"/>
    <xf numFmtId="223" fontId="30" fillId="0" borderId="21">
      <alignment horizontal="center"/>
    </xf>
    <xf numFmtId="0" fontId="3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3" fontId="132" fillId="0" borderId="22" applyNumberFormat="0" applyBorder="0" applyAlignment="0"/>
    <xf numFmtId="0" fontId="133" fillId="0" borderId="23" applyNumberFormat="0" applyFill="0" applyAlignment="0" applyProtection="0"/>
    <xf numFmtId="224" fontId="134" fillId="0" borderId="0" applyFont="0" applyFill="0" applyBorder="0" applyAlignment="0" applyProtection="0"/>
    <xf numFmtId="225" fontId="80" fillId="0" borderId="0" applyFont="0" applyFill="0" applyBorder="0" applyAlignment="0" applyProtection="0"/>
    <xf numFmtId="222" fontId="30" fillId="0" borderId="0"/>
    <xf numFmtId="226" fontId="30" fillId="0" borderId="1"/>
    <xf numFmtId="3" fontId="30" fillId="0" borderId="0" applyNumberFormat="0" applyBorder="0" applyAlignment="0" applyProtection="0">
      <alignment horizontal="centerContinuous"/>
      <protection locked="0"/>
    </xf>
    <xf numFmtId="3" fontId="135" fillId="0" borderId="0">
      <protection locked="0"/>
    </xf>
    <xf numFmtId="5" fontId="136" fillId="44" borderId="24">
      <alignment vertical="top"/>
    </xf>
    <xf numFmtId="0" fontId="137" fillId="45" borderId="1">
      <alignment horizontal="left" vertical="center"/>
    </xf>
    <xf numFmtId="6" fontId="138" fillId="46" borderId="24"/>
    <xf numFmtId="5" fontId="101" fillId="0" borderId="24">
      <alignment horizontal="left" vertical="top"/>
    </xf>
    <xf numFmtId="0" fontId="139" fillId="47" borderId="0">
      <alignment horizontal="left" vertical="center"/>
    </xf>
    <xf numFmtId="5" fontId="24" fillId="0" borderId="20">
      <alignment horizontal="left" vertical="top"/>
    </xf>
    <xf numFmtId="0" fontId="140" fillId="0" borderId="20">
      <alignment horizontal="left" vertical="center"/>
    </xf>
    <xf numFmtId="227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42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0" fontId="2" fillId="0" borderId="0">
      <alignment vertical="center"/>
    </xf>
    <xf numFmtId="40" fontId="144" fillId="0" borderId="0" applyFont="0" applyFill="0" applyBorder="0" applyAlignment="0" applyProtection="0"/>
    <xf numFmtId="38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9" fontId="32" fillId="0" borderId="0" applyBorder="0" applyAlignment="0" applyProtection="0"/>
    <xf numFmtId="0" fontId="145" fillId="0" borderId="0"/>
    <xf numFmtId="0" fontId="146" fillId="0" borderId="25"/>
    <xf numFmtId="0" fontId="19" fillId="0" borderId="0"/>
    <xf numFmtId="0" fontId="19" fillId="0" borderId="0"/>
    <xf numFmtId="190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147" fillId="0" borderId="0"/>
    <xf numFmtId="0" fontId="106" fillId="0" borderId="0"/>
    <xf numFmtId="165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8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/>
    <xf numFmtId="184" fontId="111" fillId="0" borderId="0" applyFont="0" applyFill="0" applyBorder="0" applyAlignment="0" applyProtection="0"/>
    <xf numFmtId="6" fontId="55" fillId="0" borderId="0" applyFont="0" applyFill="0" applyBorder="0" applyAlignment="0" applyProtection="0"/>
    <xf numFmtId="185" fontId="111" fillId="0" borderId="0" applyFont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</cellStyleXfs>
  <cellXfs count="417">
    <xf numFmtId="0" fontId="0" fillId="0" borderId="0" xfId="0"/>
    <xf numFmtId="0" fontId="0" fillId="0" borderId="0" xfId="0" applyAlignment="1">
      <alignment vertical="center"/>
    </xf>
    <xf numFmtId="169" fontId="149" fillId="0" borderId="0" xfId="216" applyNumberFormat="1" applyFont="1" applyAlignment="1">
      <alignment vertical="center"/>
    </xf>
    <xf numFmtId="0" fontId="0" fillId="0" borderId="1" xfId="0" applyBorder="1" applyAlignment="1">
      <alignment horizontal="center" vertical="center"/>
    </xf>
    <xf numFmtId="169" fontId="149" fillId="0" borderId="1" xfId="216" applyNumberFormat="1" applyFont="1" applyBorder="1" applyAlignment="1">
      <alignment horizontal="center" vertical="center" wrapText="1"/>
    </xf>
    <xf numFmtId="169" fontId="149" fillId="0" borderId="1" xfId="216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9" fontId="149" fillId="0" borderId="1" xfId="216" applyNumberFormat="1" applyFont="1" applyBorder="1" applyAlignment="1">
      <alignment vertical="center"/>
    </xf>
    <xf numFmtId="0" fontId="155" fillId="0" borderId="1" xfId="0" applyFont="1" applyBorder="1" applyAlignment="1">
      <alignment vertical="center"/>
    </xf>
    <xf numFmtId="168" fontId="155" fillId="0" borderId="1" xfId="216" applyFont="1" applyBorder="1" applyAlignment="1">
      <alignment vertical="center"/>
    </xf>
    <xf numFmtId="0" fontId="155" fillId="0" borderId="0" xfId="0" applyFont="1" applyAlignment="1">
      <alignment vertical="center"/>
    </xf>
    <xf numFmtId="168" fontId="149" fillId="0" borderId="1" xfId="216" applyFont="1" applyBorder="1" applyAlignment="1">
      <alignment vertical="center"/>
    </xf>
    <xf numFmtId="0" fontId="156" fillId="0" borderId="1" xfId="1596" applyFont="1" applyBorder="1" applyAlignment="1">
      <alignment horizontal="center" vertical="center" wrapText="1"/>
    </xf>
    <xf numFmtId="0" fontId="157" fillId="0" borderId="1" xfId="1596" applyFont="1" applyBorder="1" applyAlignment="1">
      <alignment horizontal="left" vertical="center" wrapText="1"/>
    </xf>
    <xf numFmtId="0" fontId="156" fillId="0" borderId="1" xfId="0" applyFont="1" applyBorder="1" applyAlignment="1">
      <alignment horizontal="center" vertical="center" wrapText="1"/>
    </xf>
    <xf numFmtId="3" fontId="157" fillId="0" borderId="1" xfId="1596" applyNumberFormat="1" applyFont="1" applyBorder="1" applyAlignment="1">
      <alignment horizontal="center" vertical="center" wrapText="1"/>
    </xf>
    <xf numFmtId="0" fontId="156" fillId="0" borderId="1" xfId="1596" applyFont="1" applyBorder="1" applyAlignment="1">
      <alignment horizontal="left" vertical="center" wrapText="1"/>
    </xf>
    <xf numFmtId="3" fontId="157" fillId="0" borderId="1" xfId="1596" applyNumberFormat="1" applyFont="1" applyBorder="1" applyAlignment="1">
      <alignment horizontal="left" vertical="center" wrapText="1"/>
    </xf>
    <xf numFmtId="3" fontId="157" fillId="0" borderId="0" xfId="1596" applyNumberFormat="1" applyFont="1" applyAlignment="1">
      <alignment horizontal="left" vertical="center" wrapText="1"/>
    </xf>
    <xf numFmtId="0" fontId="2" fillId="0" borderId="0" xfId="1381" applyFont="1" applyAlignment="1">
      <alignment horizontal="center" vertical="center"/>
    </xf>
    <xf numFmtId="0" fontId="3" fillId="0" borderId="0" xfId="1381" applyFont="1" applyAlignment="1">
      <alignment vertical="center"/>
    </xf>
    <xf numFmtId="170" fontId="2" fillId="0" borderId="0" xfId="1381" applyNumberFormat="1" applyFont="1" applyAlignment="1">
      <alignment horizontal="center" vertical="center"/>
    </xf>
    <xf numFmtId="171" fontId="2" fillId="0" borderId="0" xfId="1381" applyNumberFormat="1" applyFont="1" applyAlignment="1">
      <alignment horizontal="right" vertical="center"/>
    </xf>
    <xf numFmtId="170" fontId="2" fillId="0" borderId="0" xfId="1381" applyNumberFormat="1" applyFont="1" applyAlignment="1">
      <alignment horizontal="right" vertical="center"/>
    </xf>
    <xf numFmtId="0" fontId="4" fillId="0" borderId="0" xfId="1381" applyFont="1" applyAlignment="1">
      <alignment vertical="center"/>
    </xf>
    <xf numFmtId="0" fontId="5" fillId="0" borderId="1" xfId="1381" applyFont="1" applyBorder="1" applyAlignment="1">
      <alignment horizontal="center" vertical="center" wrapText="1"/>
    </xf>
    <xf numFmtId="171" fontId="5" fillId="0" borderId="1" xfId="1381" applyNumberFormat="1" applyFont="1" applyBorder="1" applyAlignment="1">
      <alignment horizontal="center" vertical="center" wrapText="1"/>
    </xf>
    <xf numFmtId="0" fontId="6" fillId="0" borderId="1" xfId="1381" applyFont="1" applyBorder="1" applyAlignment="1">
      <alignment horizontal="center" vertical="center" wrapText="1"/>
    </xf>
    <xf numFmtId="0" fontId="4" fillId="0" borderId="0" xfId="1381" applyFont="1" applyAlignment="1">
      <alignment horizontal="center" vertical="center"/>
    </xf>
    <xf numFmtId="0" fontId="7" fillId="0" borderId="1" xfId="1381" applyFont="1" applyBorder="1" applyAlignment="1">
      <alignment horizontal="center" vertical="center" wrapText="1"/>
    </xf>
    <xf numFmtId="3" fontId="5" fillId="0" borderId="1" xfId="1381" applyNumberFormat="1" applyFont="1" applyBorder="1" applyAlignment="1">
      <alignment vertical="center" wrapText="1"/>
    </xf>
    <xf numFmtId="3" fontId="7" fillId="0" borderId="1" xfId="1381" applyNumberFormat="1" applyFont="1" applyBorder="1" applyAlignment="1">
      <alignment horizontal="center" vertical="center" wrapText="1"/>
    </xf>
    <xf numFmtId="3" fontId="1" fillId="0" borderId="1" xfId="1381" applyNumberFormat="1" applyFont="1" applyBorder="1" applyAlignment="1">
      <alignment horizontal="right" vertical="center" wrapText="1"/>
    </xf>
    <xf numFmtId="0" fontId="8" fillId="0" borderId="1" xfId="1381" applyFont="1" applyBorder="1" applyAlignment="1">
      <alignment horizontal="right" vertical="center" wrapText="1"/>
    </xf>
    <xf numFmtId="171" fontId="9" fillId="0" borderId="1" xfId="1381" applyNumberFormat="1" applyFont="1" applyBorder="1" applyAlignment="1">
      <alignment horizontal="right" vertical="center" wrapText="1"/>
    </xf>
    <xf numFmtId="172" fontId="8" fillId="0" borderId="1" xfId="1381" applyNumberFormat="1" applyFont="1" applyBorder="1" applyAlignment="1">
      <alignment horizontal="right" vertical="center" wrapText="1"/>
    </xf>
    <xf numFmtId="0" fontId="10" fillId="0" borderId="1" xfId="1381" applyFont="1" applyBorder="1" applyAlignment="1">
      <alignment vertical="center" wrapText="1"/>
    </xf>
    <xf numFmtId="170" fontId="4" fillId="0" borderId="0" xfId="1381" applyNumberFormat="1" applyFont="1" applyAlignment="1">
      <alignment vertical="center"/>
    </xf>
    <xf numFmtId="3" fontId="7" fillId="0" borderId="1" xfId="1381" applyNumberFormat="1" applyFont="1" applyBorder="1" applyAlignment="1">
      <alignment vertical="center" wrapText="1"/>
    </xf>
    <xf numFmtId="171" fontId="11" fillId="0" borderId="1" xfId="1381" applyNumberFormat="1" applyFont="1" applyBorder="1" applyAlignment="1">
      <alignment horizontal="right" vertical="center" wrapText="1"/>
    </xf>
    <xf numFmtId="0" fontId="1" fillId="0" borderId="1" xfId="1381" applyFont="1" applyBorder="1" applyAlignment="1">
      <alignment horizontal="right" vertical="center" wrapText="1"/>
    </xf>
    <xf numFmtId="4" fontId="11" fillId="0" borderId="1" xfId="1381" applyNumberFormat="1" applyFont="1" applyBorder="1" applyAlignment="1">
      <alignment horizontal="right" vertical="center" wrapText="1"/>
    </xf>
    <xf numFmtId="3" fontId="11" fillId="0" borderId="1" xfId="1381" applyNumberFormat="1" applyFont="1" applyBorder="1" applyAlignment="1">
      <alignment horizontal="right" vertical="center" wrapText="1"/>
    </xf>
    <xf numFmtId="3" fontId="5" fillId="0" borderId="1" xfId="1381" applyNumberFormat="1" applyFont="1" applyBorder="1" applyAlignment="1">
      <alignment horizontal="center" vertical="center" wrapText="1"/>
    </xf>
    <xf numFmtId="3" fontId="8" fillId="0" borderId="1" xfId="1381" applyNumberFormat="1" applyFont="1" applyBorder="1" applyAlignment="1">
      <alignment horizontal="right" vertical="center" wrapText="1"/>
    </xf>
    <xf numFmtId="0" fontId="6" fillId="0" borderId="1" xfId="1381" applyFont="1" applyBorder="1" applyAlignment="1">
      <alignment vertical="center" wrapText="1"/>
    </xf>
    <xf numFmtId="170" fontId="12" fillId="0" borderId="0" xfId="1381" applyNumberFormat="1" applyFont="1" applyAlignment="1">
      <alignment vertical="center"/>
    </xf>
    <xf numFmtId="0" fontId="12" fillId="0" borderId="0" xfId="1381" applyFont="1" applyAlignment="1">
      <alignment vertical="center"/>
    </xf>
    <xf numFmtId="0" fontId="153" fillId="0" borderId="0" xfId="1381"/>
    <xf numFmtId="0" fontId="158" fillId="0" borderId="1" xfId="1381" applyFont="1" applyBorder="1" applyAlignment="1">
      <alignment vertical="center" wrapText="1"/>
    </xf>
    <xf numFmtId="0" fontId="158" fillId="0" borderId="1" xfId="1381" applyFont="1" applyBorder="1" applyAlignment="1">
      <alignment vertical="center"/>
    </xf>
    <xf numFmtId="4" fontId="156" fillId="0" borderId="1" xfId="1381" applyNumberFormat="1" applyFont="1" applyBorder="1" applyAlignment="1">
      <alignment horizontal="right" vertical="center"/>
    </xf>
    <xf numFmtId="170" fontId="7" fillId="0" borderId="1" xfId="1381" applyNumberFormat="1" applyFont="1" applyBorder="1" applyAlignment="1">
      <alignment vertical="center" wrapText="1"/>
    </xf>
    <xf numFmtId="170" fontId="7" fillId="0" borderId="1" xfId="1381" applyNumberFormat="1" applyFont="1" applyBorder="1" applyAlignment="1">
      <alignment horizontal="center" vertical="center" wrapText="1"/>
    </xf>
    <xf numFmtId="170" fontId="1" fillId="0" borderId="1" xfId="1381" applyNumberFormat="1" applyFont="1" applyBorder="1" applyAlignment="1">
      <alignment horizontal="right" vertical="center" wrapText="1"/>
    </xf>
    <xf numFmtId="172" fontId="10" fillId="0" borderId="1" xfId="1381" applyNumberFormat="1" applyFont="1" applyBorder="1" applyAlignment="1">
      <alignment vertical="center" wrapText="1"/>
    </xf>
    <xf numFmtId="0" fontId="4" fillId="48" borderId="0" xfId="1381" applyFont="1" applyFill="1" applyAlignment="1">
      <alignment vertical="center"/>
    </xf>
    <xf numFmtId="173" fontId="8" fillId="0" borderId="1" xfId="1381" applyNumberFormat="1" applyFont="1" applyBorder="1" applyAlignment="1">
      <alignment horizontal="right" vertical="center" wrapText="1"/>
    </xf>
    <xf numFmtId="170" fontId="8" fillId="0" borderId="1" xfId="1381" applyNumberFormat="1" applyFont="1" applyBorder="1" applyAlignment="1">
      <alignment horizontal="right" vertical="center" wrapText="1"/>
    </xf>
    <xf numFmtId="173" fontId="13" fillId="0" borderId="1" xfId="1381" applyNumberFormat="1" applyFont="1" applyBorder="1" applyAlignment="1">
      <alignment horizontal="right" vertical="center" wrapText="1"/>
    </xf>
    <xf numFmtId="0" fontId="13" fillId="0" borderId="1" xfId="1381" applyFont="1" applyBorder="1" applyAlignment="1">
      <alignment horizontal="right" vertical="center" wrapText="1"/>
    </xf>
    <xf numFmtId="173" fontId="1" fillId="0" borderId="1" xfId="1381" applyNumberFormat="1" applyFont="1" applyBorder="1" applyAlignment="1">
      <alignment horizontal="right" vertical="center" wrapText="1"/>
    </xf>
    <xf numFmtId="0" fontId="14" fillId="0" borderId="0" xfId="1381" applyFont="1" applyAlignment="1">
      <alignment vertical="center"/>
    </xf>
    <xf numFmtId="0" fontId="156" fillId="0" borderId="1" xfId="1381" applyFont="1" applyBorder="1" applyAlignment="1">
      <alignment horizontal="right" vertical="center"/>
    </xf>
    <xf numFmtId="171" fontId="1" fillId="0" borderId="1" xfId="1381" applyNumberFormat="1" applyFont="1" applyBorder="1" applyAlignment="1">
      <alignment horizontal="right" vertical="center" wrapText="1"/>
    </xf>
    <xf numFmtId="171" fontId="8" fillId="0" borderId="1" xfId="1381" applyNumberFormat="1" applyFont="1" applyBorder="1" applyAlignment="1">
      <alignment horizontal="right" vertical="center" wrapText="1"/>
    </xf>
    <xf numFmtId="0" fontId="15" fillId="0" borderId="1" xfId="1381" applyFont="1" applyBorder="1" applyAlignment="1">
      <alignment horizontal="center" vertical="center" wrapText="1"/>
    </xf>
    <xf numFmtId="0" fontId="15" fillId="0" borderId="1" xfId="1381" applyFont="1" applyBorder="1" applyAlignment="1">
      <alignment vertical="center" wrapText="1"/>
    </xf>
    <xf numFmtId="173" fontId="16" fillId="0" borderId="1" xfId="1381" applyNumberFormat="1" applyFont="1" applyBorder="1" applyAlignment="1">
      <alignment horizontal="right" vertical="center" wrapText="1"/>
    </xf>
    <xf numFmtId="170" fontId="16" fillId="0" borderId="1" xfId="1381" applyNumberFormat="1" applyFont="1" applyBorder="1" applyAlignment="1">
      <alignment horizontal="right" vertical="center" wrapText="1"/>
    </xf>
    <xf numFmtId="0" fontId="4" fillId="26" borderId="0" xfId="1381" applyFont="1" applyFill="1" applyAlignment="1">
      <alignment vertical="center"/>
    </xf>
    <xf numFmtId="0" fontId="10" fillId="26" borderId="1" xfId="1381" applyFont="1" applyFill="1" applyBorder="1" applyAlignment="1">
      <alignment vertical="center" wrapText="1"/>
    </xf>
    <xf numFmtId="0" fontId="2" fillId="0" borderId="0" xfId="1381" applyFont="1" applyAlignment="1">
      <alignment vertical="center"/>
    </xf>
    <xf numFmtId="0" fontId="3" fillId="0" borderId="0" xfId="1381" applyFont="1" applyAlignment="1">
      <alignment horizontal="center" vertical="center"/>
    </xf>
    <xf numFmtId="170" fontId="3" fillId="0" borderId="0" xfId="1381" applyNumberFormat="1" applyFont="1" applyAlignment="1">
      <alignment horizontal="center" vertical="center"/>
    </xf>
    <xf numFmtId="171" fontId="3" fillId="0" borderId="0" xfId="1381" applyNumberFormat="1" applyFont="1" applyAlignment="1">
      <alignment horizontal="right" vertical="center"/>
    </xf>
    <xf numFmtId="170" fontId="3" fillId="0" borderId="0" xfId="1381" applyNumberFormat="1" applyFont="1" applyAlignment="1">
      <alignment horizontal="right" vertical="center"/>
    </xf>
    <xf numFmtId="172" fontId="1" fillId="0" borderId="1" xfId="1381" applyNumberFormat="1" applyFont="1" applyBorder="1" applyAlignment="1">
      <alignment horizontal="right" vertical="center" wrapText="1"/>
    </xf>
    <xf numFmtId="0" fontId="5" fillId="49" borderId="1" xfId="1381" applyFont="1" applyFill="1" applyBorder="1" applyAlignment="1">
      <alignment horizontal="center" vertical="center" wrapText="1"/>
    </xf>
    <xf numFmtId="3" fontId="5" fillId="49" borderId="1" xfId="1381" applyNumberFormat="1" applyFont="1" applyFill="1" applyBorder="1" applyAlignment="1">
      <alignment vertical="center" wrapText="1"/>
    </xf>
    <xf numFmtId="3" fontId="8" fillId="49" borderId="1" xfId="1381" applyNumberFormat="1" applyFont="1" applyFill="1" applyBorder="1" applyAlignment="1">
      <alignment horizontal="right" vertical="center" wrapText="1"/>
    </xf>
    <xf numFmtId="0" fontId="8" fillId="49" borderId="1" xfId="1381" applyFont="1" applyFill="1" applyBorder="1" applyAlignment="1">
      <alignment horizontal="right" vertical="center" wrapText="1"/>
    </xf>
    <xf numFmtId="172" fontId="8" fillId="49" borderId="1" xfId="1381" applyNumberFormat="1" applyFont="1" applyFill="1" applyBorder="1" applyAlignment="1">
      <alignment horizontal="right" vertical="center" wrapText="1"/>
    </xf>
    <xf numFmtId="0" fontId="6" fillId="49" borderId="1" xfId="1381" applyFont="1" applyFill="1" applyBorder="1" applyAlignment="1">
      <alignment vertical="center" wrapText="1"/>
    </xf>
    <xf numFmtId="170" fontId="12" fillId="49" borderId="0" xfId="1381" applyNumberFormat="1" applyFont="1" applyFill="1" applyAlignment="1">
      <alignment vertical="center"/>
    </xf>
    <xf numFmtId="0" fontId="12" fillId="49" borderId="0" xfId="1381" applyFont="1" applyFill="1" applyAlignment="1">
      <alignment vertical="center"/>
    </xf>
    <xf numFmtId="170" fontId="5" fillId="0" borderId="1" xfId="1381" applyNumberFormat="1" applyFont="1" applyBorder="1" applyAlignment="1">
      <alignment horizontal="center" vertical="center" wrapText="1"/>
    </xf>
    <xf numFmtId="0" fontId="7" fillId="0" borderId="1" xfId="1381" applyFont="1" applyBorder="1" applyAlignment="1">
      <alignment vertical="center" wrapText="1"/>
    </xf>
    <xf numFmtId="170" fontId="2" fillId="0" borderId="0" xfId="1381" applyNumberFormat="1" applyFont="1" applyAlignment="1">
      <alignment vertical="center"/>
    </xf>
    <xf numFmtId="4" fontId="8" fillId="49" borderId="1" xfId="1381" applyNumberFormat="1" applyFont="1" applyFill="1" applyBorder="1" applyAlignment="1">
      <alignment horizontal="right" vertical="center" wrapText="1"/>
    </xf>
    <xf numFmtId="3" fontId="156" fillId="0" borderId="1" xfId="1596" applyNumberFormat="1" applyFont="1" applyBorder="1" applyAlignment="1">
      <alignment horizontal="center" vertical="center" wrapText="1"/>
    </xf>
    <xf numFmtId="0" fontId="157" fillId="0" borderId="1" xfId="1596" applyFont="1" applyBorder="1" applyAlignment="1">
      <alignment horizontal="center" vertical="center" wrapText="1"/>
    </xf>
    <xf numFmtId="3" fontId="15" fillId="0" borderId="1" xfId="1381" applyNumberFormat="1" applyFont="1" applyBorder="1" applyAlignment="1">
      <alignment vertical="center" wrapText="1"/>
    </xf>
    <xf numFmtId="170" fontId="15" fillId="0" borderId="1" xfId="1381" applyNumberFormat="1" applyFont="1" applyBorder="1" applyAlignment="1">
      <alignment horizontal="center" vertical="center" wrapText="1"/>
    </xf>
    <xf numFmtId="3" fontId="16" fillId="0" borderId="1" xfId="1381" applyNumberFormat="1" applyFont="1" applyBorder="1" applyAlignment="1">
      <alignment horizontal="right" vertical="center" wrapText="1"/>
    </xf>
    <xf numFmtId="0" fontId="16" fillId="0" borderId="1" xfId="1381" applyFont="1" applyBorder="1" applyAlignment="1">
      <alignment horizontal="right" vertical="center" wrapText="1"/>
    </xf>
    <xf numFmtId="168" fontId="16" fillId="0" borderId="1" xfId="216" applyFont="1" applyFill="1" applyBorder="1" applyAlignment="1">
      <alignment horizontal="right" vertical="center" wrapText="1"/>
    </xf>
    <xf numFmtId="0" fontId="34" fillId="0" borderId="1" xfId="1381" applyFont="1" applyBorder="1" applyAlignment="1">
      <alignment vertical="center" wrapText="1"/>
    </xf>
    <xf numFmtId="170" fontId="35" fillId="0" borderId="0" xfId="1381" applyNumberFormat="1" applyFont="1" applyAlignment="1">
      <alignment vertical="center"/>
    </xf>
    <xf numFmtId="0" fontId="35" fillId="0" borderId="0" xfId="1381" applyFont="1" applyAlignment="1">
      <alignment vertical="center"/>
    </xf>
    <xf numFmtId="0" fontId="36" fillId="0" borderId="0" xfId="1381" applyFont="1"/>
    <xf numFmtId="0" fontId="37" fillId="0" borderId="0" xfId="1381" applyFont="1" applyAlignment="1">
      <alignment vertical="center"/>
    </xf>
    <xf numFmtId="0" fontId="2" fillId="48" borderId="0" xfId="1381" applyFont="1" applyFill="1" applyAlignment="1">
      <alignment vertical="center"/>
    </xf>
    <xf numFmtId="168" fontId="8" fillId="49" borderId="1" xfId="216" applyFont="1" applyFill="1" applyBorder="1" applyAlignment="1">
      <alignment horizontal="right" vertical="center" wrapText="1"/>
    </xf>
    <xf numFmtId="170" fontId="5" fillId="49" borderId="1" xfId="1381" applyNumberFormat="1" applyFont="1" applyFill="1" applyBorder="1" applyAlignment="1">
      <alignment horizontal="center" vertical="center" wrapText="1"/>
    </xf>
    <xf numFmtId="168" fontId="149" fillId="0" borderId="0" xfId="216" applyFont="1" applyAlignment="1">
      <alignment vertical="center"/>
    </xf>
    <xf numFmtId="168" fontId="159" fillId="0" borderId="1" xfId="216" applyFont="1" applyBorder="1" applyAlignment="1">
      <alignment vertical="center"/>
    </xf>
    <xf numFmtId="169" fontId="157" fillId="0" borderId="1" xfId="216" applyNumberFormat="1" applyFont="1" applyBorder="1" applyAlignment="1">
      <alignment vertical="center"/>
    </xf>
    <xf numFmtId="169" fontId="157" fillId="0" borderId="1" xfId="216" applyNumberFormat="1" applyFont="1" applyBorder="1" applyAlignment="1">
      <alignment horizontal="center" vertical="center"/>
    </xf>
    <xf numFmtId="169" fontId="157" fillId="0" borderId="1" xfId="0" applyNumberFormat="1" applyFont="1" applyBorder="1" applyAlignment="1">
      <alignment horizontal="center" vertical="center"/>
    </xf>
    <xf numFmtId="169" fontId="157" fillId="0" borderId="1" xfId="216" applyNumberFormat="1" applyFont="1" applyBorder="1" applyAlignment="1">
      <alignment horizontal="right" vertical="center"/>
    </xf>
    <xf numFmtId="169" fontId="157" fillId="0" borderId="1" xfId="0" applyNumberFormat="1" applyFont="1" applyBorder="1" applyAlignment="1">
      <alignment horizontal="right" vertical="center"/>
    </xf>
    <xf numFmtId="169" fontId="149" fillId="0" borderId="1" xfId="216" applyNumberFormat="1" applyFont="1" applyBorder="1" applyAlignment="1">
      <alignment horizontal="right" vertical="center"/>
    </xf>
    <xf numFmtId="169" fontId="0" fillId="0" borderId="1" xfId="0" applyNumberFormat="1" applyBorder="1" applyAlignment="1">
      <alignment horizontal="right" vertical="center"/>
    </xf>
    <xf numFmtId="168" fontId="149" fillId="0" borderId="1" xfId="216" applyFont="1" applyBorder="1" applyAlignment="1">
      <alignment horizontal="right" vertical="center"/>
    </xf>
    <xf numFmtId="168" fontId="159" fillId="0" borderId="1" xfId="216" applyFont="1" applyBorder="1" applyAlignment="1">
      <alignment horizontal="right" vertical="center"/>
    </xf>
    <xf numFmtId="168" fontId="155" fillId="0" borderId="1" xfId="216" applyFont="1" applyBorder="1" applyAlignment="1">
      <alignment horizontal="right" vertical="center"/>
    </xf>
    <xf numFmtId="168" fontId="155" fillId="0" borderId="1" xfId="216" applyFont="1" applyFill="1" applyBorder="1" applyAlignment="1">
      <alignment horizontal="right" vertical="center"/>
    </xf>
    <xf numFmtId="169" fontId="0" fillId="0" borderId="0" xfId="0" applyNumberFormat="1" applyAlignment="1">
      <alignment horizontal="center" vertical="center"/>
    </xf>
    <xf numFmtId="0" fontId="150" fillId="0" borderId="0" xfId="1596" applyAlignment="1">
      <alignment vertical="center"/>
    </xf>
    <xf numFmtId="3" fontId="157" fillId="0" borderId="1" xfId="1596" applyNumberFormat="1" applyFont="1" applyBorder="1" applyAlignment="1">
      <alignment vertical="center"/>
    </xf>
    <xf numFmtId="3" fontId="157" fillId="0" borderId="1" xfId="1596" applyNumberFormat="1" applyFont="1" applyBorder="1" applyAlignment="1">
      <alignment horizontal="center" vertical="center"/>
    </xf>
    <xf numFmtId="3" fontId="157" fillId="0" borderId="0" xfId="1596" applyNumberFormat="1" applyFont="1" applyAlignment="1">
      <alignment vertical="center"/>
    </xf>
    <xf numFmtId="3" fontId="157" fillId="0" borderId="0" xfId="1596" applyNumberFormat="1" applyFont="1" applyAlignment="1">
      <alignment horizontal="center" vertical="center"/>
    </xf>
    <xf numFmtId="0" fontId="155" fillId="0" borderId="0" xfId="0" applyFont="1" applyAlignment="1">
      <alignment horizontal="center" vertical="center"/>
    </xf>
    <xf numFmtId="168" fontId="156" fillId="0" borderId="1" xfId="216" applyFont="1" applyBorder="1" applyAlignment="1">
      <alignment horizontal="right" vertical="center"/>
    </xf>
    <xf numFmtId="168" fontId="156" fillId="0" borderId="1" xfId="216" applyFon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55" fillId="0" borderId="1" xfId="0" applyFont="1" applyBorder="1" applyAlignment="1">
      <alignment horizontal="left" vertical="center" wrapText="1"/>
    </xf>
    <xf numFmtId="169" fontId="149" fillId="0" borderId="0" xfId="216" applyNumberFormat="1" applyFont="1" applyAlignment="1">
      <alignment horizontal="left" vertical="center"/>
    </xf>
    <xf numFmtId="0" fontId="38" fillId="0" borderId="1" xfId="1381" applyFont="1" applyBorder="1" applyAlignment="1">
      <alignment horizontal="right" vertical="center" wrapText="1"/>
    </xf>
    <xf numFmtId="0" fontId="157" fillId="0" borderId="1" xfId="0" applyFont="1" applyBorder="1"/>
    <xf numFmtId="0" fontId="157" fillId="0" borderId="0" xfId="0" applyFont="1"/>
    <xf numFmtId="168" fontId="13" fillId="0" borderId="1" xfId="216" applyFont="1" applyBorder="1" applyAlignment="1">
      <alignment horizontal="right" vertical="center" wrapText="1"/>
    </xf>
    <xf numFmtId="168" fontId="1" fillId="0" borderId="1" xfId="216" applyFont="1" applyFill="1" applyBorder="1" applyAlignment="1">
      <alignment horizontal="right" vertical="center" wrapText="1"/>
    </xf>
    <xf numFmtId="168" fontId="8" fillId="0" borderId="1" xfId="216" applyFont="1" applyFill="1" applyBorder="1" applyAlignment="1">
      <alignment horizontal="right" vertical="center" wrapText="1"/>
    </xf>
    <xf numFmtId="173" fontId="38" fillId="0" borderId="1" xfId="1381" applyNumberFormat="1" applyFont="1" applyBorder="1" applyAlignment="1">
      <alignment horizontal="right" vertical="center" wrapText="1"/>
    </xf>
    <xf numFmtId="0" fontId="160" fillId="0" borderId="1" xfId="1381" applyFont="1" applyBorder="1" applyAlignment="1">
      <alignment horizontal="center" vertical="center" wrapText="1"/>
    </xf>
    <xf numFmtId="3" fontId="160" fillId="0" borderId="1" xfId="1381" applyNumberFormat="1" applyFont="1" applyBorder="1" applyAlignment="1">
      <alignment vertical="center" wrapText="1"/>
    </xf>
    <xf numFmtId="3" fontId="161" fillId="0" borderId="1" xfId="1381" applyNumberFormat="1" applyFont="1" applyBorder="1" applyAlignment="1">
      <alignment horizontal="center" vertical="center" wrapText="1"/>
    </xf>
    <xf numFmtId="173" fontId="162" fillId="0" borderId="1" xfId="1381" applyNumberFormat="1" applyFont="1" applyBorder="1" applyAlignment="1">
      <alignment horizontal="right" vertical="center" wrapText="1"/>
    </xf>
    <xf numFmtId="170" fontId="162" fillId="0" borderId="1" xfId="1381" applyNumberFormat="1" applyFont="1" applyBorder="1" applyAlignment="1">
      <alignment horizontal="right" vertical="center" wrapText="1"/>
    </xf>
    <xf numFmtId="3" fontId="163" fillId="0" borderId="1" xfId="1381" applyNumberFormat="1" applyFont="1" applyBorder="1" applyAlignment="1">
      <alignment horizontal="right" vertical="center" wrapText="1"/>
    </xf>
    <xf numFmtId="0" fontId="161" fillId="0" borderId="1" xfId="1381" applyFont="1" applyBorder="1" applyAlignment="1">
      <alignment vertical="center" wrapText="1"/>
    </xf>
    <xf numFmtId="0" fontId="164" fillId="0" borderId="0" xfId="1381" applyFont="1" applyAlignment="1">
      <alignment vertical="center"/>
    </xf>
    <xf numFmtId="0" fontId="164" fillId="48" borderId="0" xfId="1381" applyFont="1" applyFill="1" applyAlignment="1">
      <alignment vertical="center"/>
    </xf>
    <xf numFmtId="0" fontId="165" fillId="0" borderId="1" xfId="1381" applyFont="1" applyBorder="1" applyAlignment="1">
      <alignment vertical="center" wrapText="1"/>
    </xf>
    <xf numFmtId="4" fontId="163" fillId="0" borderId="1" xfId="1381" applyNumberFormat="1" applyFont="1" applyBorder="1" applyAlignment="1">
      <alignment horizontal="right" vertical="center"/>
    </xf>
    <xf numFmtId="0" fontId="160" fillId="0" borderId="1" xfId="1381" applyFont="1" applyBorder="1" applyAlignment="1">
      <alignment vertical="center" wrapText="1"/>
    </xf>
    <xf numFmtId="173" fontId="39" fillId="0" borderId="1" xfId="1381" applyNumberFormat="1" applyFont="1" applyBorder="1" applyAlignment="1">
      <alignment horizontal="right" vertical="center" wrapText="1"/>
    </xf>
    <xf numFmtId="0" fontId="39" fillId="0" borderId="1" xfId="1381" applyFont="1" applyBorder="1" applyAlignment="1">
      <alignment horizontal="right" vertical="center" wrapText="1"/>
    </xf>
    <xf numFmtId="171" fontId="16" fillId="0" borderId="1" xfId="1381" applyNumberFormat="1" applyFont="1" applyBorder="1" applyAlignment="1">
      <alignment horizontal="right" vertical="center" wrapText="1"/>
    </xf>
    <xf numFmtId="0" fontId="35" fillId="48" borderId="0" xfId="1381" applyFont="1" applyFill="1" applyAlignment="1">
      <alignment vertical="center"/>
    </xf>
    <xf numFmtId="0" fontId="155" fillId="0" borderId="1" xfId="1381" applyFont="1" applyBorder="1" applyAlignment="1">
      <alignment horizontal="right" vertical="center"/>
    </xf>
    <xf numFmtId="168" fontId="38" fillId="0" borderId="1" xfId="216" applyFont="1" applyBorder="1" applyAlignment="1">
      <alignment horizontal="right" vertical="center" wrapText="1"/>
    </xf>
    <xf numFmtId="168" fontId="40" fillId="0" borderId="1" xfId="216" applyFont="1" applyFill="1" applyBorder="1" applyAlignment="1">
      <alignment horizontal="right" vertical="center" wrapText="1"/>
    </xf>
    <xf numFmtId="193" fontId="40" fillId="0" borderId="1" xfId="216" applyNumberFormat="1" applyFont="1" applyFill="1" applyBorder="1" applyAlignment="1">
      <alignment horizontal="right" vertical="center" wrapText="1"/>
    </xf>
    <xf numFmtId="0" fontId="41" fillId="0" borderId="1" xfId="1381" applyFont="1" applyBorder="1" applyAlignment="1">
      <alignment vertical="center" wrapText="1"/>
    </xf>
    <xf numFmtId="0" fontId="42" fillId="0" borderId="1" xfId="1381" applyFont="1" applyBorder="1" applyAlignment="1">
      <alignment horizontal="center" vertical="center" wrapText="1"/>
    </xf>
    <xf numFmtId="173" fontId="43" fillId="0" borderId="1" xfId="1381" applyNumberFormat="1" applyFont="1" applyBorder="1" applyAlignment="1">
      <alignment horizontal="right" vertical="center" wrapText="1"/>
    </xf>
    <xf numFmtId="0" fontId="43" fillId="0" borderId="1" xfId="1381" applyFont="1" applyBorder="1" applyAlignment="1">
      <alignment horizontal="right" vertical="center" wrapText="1"/>
    </xf>
    <xf numFmtId="0" fontId="44" fillId="0" borderId="0" xfId="1381" applyFont="1" applyAlignment="1">
      <alignment vertical="center"/>
    </xf>
    <xf numFmtId="168" fontId="39" fillId="0" borderId="1" xfId="216" applyFont="1" applyBorder="1" applyAlignment="1">
      <alignment horizontal="right" vertical="center" wrapText="1"/>
    </xf>
    <xf numFmtId="168" fontId="34" fillId="0" borderId="1" xfId="216" applyFont="1" applyFill="1" applyBorder="1" applyAlignment="1">
      <alignment vertical="center" wrapText="1"/>
    </xf>
    <xf numFmtId="0" fontId="35" fillId="26" borderId="0" xfId="1381" applyFont="1" applyFill="1" applyAlignment="1">
      <alignment vertical="center"/>
    </xf>
    <xf numFmtId="0" fontId="159" fillId="0" borderId="1" xfId="1381" applyFont="1" applyBorder="1" applyAlignment="1">
      <alignment horizontal="right" vertical="center"/>
    </xf>
    <xf numFmtId="168" fontId="43" fillId="0" borderId="1" xfId="216" applyFont="1" applyBorder="1" applyAlignment="1">
      <alignment horizontal="right" vertical="center" wrapText="1"/>
    </xf>
    <xf numFmtId="3" fontId="42" fillId="0" borderId="1" xfId="1381" applyNumberFormat="1" applyFont="1" applyBorder="1" applyAlignment="1">
      <alignment vertical="center" wrapText="1"/>
    </xf>
    <xf numFmtId="0" fontId="6" fillId="0" borderId="0" xfId="1381" applyFont="1" applyAlignment="1">
      <alignment vertical="center" wrapText="1"/>
    </xf>
    <xf numFmtId="168" fontId="13" fillId="0" borderId="1" xfId="216" applyFont="1" applyFill="1" applyBorder="1" applyAlignment="1">
      <alignment horizontal="right" vertical="center" wrapText="1"/>
    </xf>
    <xf numFmtId="193" fontId="38" fillId="0" borderId="1" xfId="216" applyNumberFormat="1" applyFont="1" applyBorder="1" applyAlignment="1">
      <alignment horizontal="right" vertical="center" wrapText="1"/>
    </xf>
    <xf numFmtId="0" fontId="2" fillId="0" borderId="1" xfId="1381" applyFont="1" applyBorder="1" applyAlignment="1">
      <alignment horizontal="center" vertical="center"/>
    </xf>
    <xf numFmtId="170" fontId="2" fillId="0" borderId="1" xfId="1381" applyNumberFormat="1" applyFont="1" applyBorder="1" applyAlignment="1">
      <alignment horizontal="center" vertical="center"/>
    </xf>
    <xf numFmtId="0" fontId="4" fillId="0" borderId="1" xfId="1381" applyFont="1" applyBorder="1" applyAlignment="1">
      <alignment vertical="center"/>
    </xf>
    <xf numFmtId="168" fontId="3" fillId="0" borderId="1" xfId="216" applyFont="1" applyFill="1" applyBorder="1" applyAlignment="1">
      <alignment horizontal="right" vertical="center"/>
    </xf>
    <xf numFmtId="4" fontId="8" fillId="0" borderId="1" xfId="1381" applyNumberFormat="1" applyFont="1" applyBorder="1" applyAlignment="1">
      <alignment horizontal="right" vertical="center" wrapText="1"/>
    </xf>
    <xf numFmtId="4" fontId="1" fillId="0" borderId="1" xfId="1381" applyNumberFormat="1" applyFont="1" applyBorder="1" applyAlignment="1">
      <alignment horizontal="right" vertical="center"/>
    </xf>
    <xf numFmtId="0" fontId="10" fillId="0" borderId="1" xfId="1381" applyFont="1" applyBorder="1" applyAlignment="1">
      <alignment horizontal="center" vertical="center" wrapText="1"/>
    </xf>
    <xf numFmtId="0" fontId="34" fillId="0" borderId="1" xfId="1381" applyFont="1" applyBorder="1" applyAlignment="1">
      <alignment horizontal="center" vertical="center" wrapText="1"/>
    </xf>
    <xf numFmtId="0" fontId="41" fillId="0" borderId="1" xfId="138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26" xfId="1381" applyFont="1" applyBorder="1" applyAlignment="1">
      <alignment vertical="center" wrapText="1"/>
    </xf>
    <xf numFmtId="0" fontId="10" fillId="0" borderId="26" xfId="1381" applyFont="1" applyBorder="1" applyAlignment="1">
      <alignment horizontal="center" vertical="center" wrapText="1"/>
    </xf>
    <xf numFmtId="0" fontId="38" fillId="0" borderId="26" xfId="1381" applyFont="1" applyBorder="1" applyAlignment="1">
      <alignment horizontal="right" vertical="center" wrapText="1"/>
    </xf>
    <xf numFmtId="0" fontId="6" fillId="50" borderId="1" xfId="1381" applyFont="1" applyFill="1" applyBorder="1" applyAlignment="1">
      <alignment vertical="center" wrapText="1"/>
    </xf>
    <xf numFmtId="0" fontId="10" fillId="0" borderId="26" xfId="1381" applyFont="1" applyBorder="1" applyAlignment="1">
      <alignment vertical="center" wrapText="1"/>
    </xf>
    <xf numFmtId="0" fontId="13" fillId="0" borderId="26" xfId="1381" applyFont="1" applyBorder="1" applyAlignment="1">
      <alignment horizontal="right" vertical="center" wrapText="1"/>
    </xf>
    <xf numFmtId="0" fontId="42" fillId="0" borderId="26" xfId="1381" applyFont="1" applyBorder="1" applyAlignment="1">
      <alignment horizontal="center" vertical="center" wrapText="1"/>
    </xf>
    <xf numFmtId="0" fontId="34" fillId="0" borderId="26" xfId="1381" applyFont="1" applyBorder="1" applyAlignment="1">
      <alignment horizontal="center" vertical="center" wrapText="1"/>
    </xf>
    <xf numFmtId="0" fontId="155" fillId="0" borderId="0" xfId="0" applyFont="1" applyAlignment="1">
      <alignment horizontal="center"/>
    </xf>
    <xf numFmtId="0" fontId="6" fillId="0" borderId="26" xfId="1381" applyFont="1" applyBorder="1" applyAlignment="1">
      <alignment horizontal="center" vertical="center" wrapText="1"/>
    </xf>
    <xf numFmtId="0" fontId="38" fillId="51" borderId="1" xfId="1381" applyFont="1" applyFill="1" applyBorder="1" applyAlignment="1">
      <alignment horizontal="right" vertical="center" wrapText="1"/>
    </xf>
    <xf numFmtId="0" fontId="38" fillId="51" borderId="26" xfId="1381" applyFont="1" applyFill="1" applyBorder="1" applyAlignment="1">
      <alignment horizontal="right" vertical="center" wrapText="1"/>
    </xf>
    <xf numFmtId="0" fontId="5" fillId="0" borderId="1" xfId="1381" applyFont="1" applyBorder="1" applyAlignment="1">
      <alignment vertical="center" wrapText="1"/>
    </xf>
    <xf numFmtId="0" fontId="0" fillId="0" borderId="1" xfId="0" applyBorder="1"/>
    <xf numFmtId="3" fontId="12" fillId="0" borderId="0" xfId="1381" applyNumberFormat="1" applyFont="1" applyAlignment="1">
      <alignment vertical="center"/>
    </xf>
    <xf numFmtId="0" fontId="8" fillId="0" borderId="0" xfId="1376" applyFont="1" applyAlignment="1">
      <alignment horizontal="center"/>
    </xf>
    <xf numFmtId="0" fontId="3" fillId="0" borderId="0" xfId="1376" applyFont="1"/>
    <xf numFmtId="0" fontId="2" fillId="0" borderId="0" xfId="1376" applyFont="1"/>
    <xf numFmtId="0" fontId="8" fillId="0" borderId="0" xfId="1376" applyFont="1" applyAlignment="1">
      <alignment horizontal="left" vertical="center"/>
    </xf>
    <xf numFmtId="0" fontId="8" fillId="0" borderId="0" xfId="1376" applyFont="1" applyAlignment="1">
      <alignment horizontal="left"/>
    </xf>
    <xf numFmtId="0" fontId="1" fillId="0" borderId="0" xfId="1376" applyFont="1" applyAlignment="1">
      <alignment horizontal="centerContinuous"/>
    </xf>
    <xf numFmtId="0" fontId="45" fillId="0" borderId="0" xfId="1376" applyFont="1" applyAlignment="1">
      <alignment horizontal="center" vertical="center" wrapText="1"/>
    </xf>
    <xf numFmtId="0" fontId="16" fillId="0" borderId="0" xfId="1376" applyFont="1" applyAlignment="1">
      <alignment horizontal="left" vertical="center"/>
    </xf>
    <xf numFmtId="0" fontId="45" fillId="0" borderId="0" xfId="1376" applyFont="1" applyAlignment="1">
      <alignment horizontal="right"/>
    </xf>
    <xf numFmtId="0" fontId="8" fillId="0" borderId="1" xfId="1376" applyFont="1" applyBorder="1" applyAlignment="1">
      <alignment horizontal="center" vertical="center" wrapText="1"/>
    </xf>
    <xf numFmtId="0" fontId="3" fillId="0" borderId="0" xfId="1376" applyFont="1" applyAlignment="1">
      <alignment horizontal="center" vertical="center" wrapText="1"/>
    </xf>
    <xf numFmtId="0" fontId="46" fillId="0" borderId="0" xfId="1376" applyFont="1" applyAlignment="1">
      <alignment horizontal="center" vertical="center" wrapText="1"/>
    </xf>
    <xf numFmtId="0" fontId="16" fillId="0" borderId="1" xfId="1376" applyFont="1" applyBorder="1" applyAlignment="1">
      <alignment horizontal="center" vertical="center" wrapText="1"/>
    </xf>
    <xf numFmtId="0" fontId="8" fillId="0" borderId="1" xfId="1634" applyFont="1" applyBorder="1" applyAlignment="1">
      <alignment horizontal="left" vertical="center" wrapText="1"/>
    </xf>
    <xf numFmtId="3" fontId="8" fillId="0" borderId="1" xfId="1376" applyNumberFormat="1" applyFont="1" applyBorder="1" applyAlignment="1">
      <alignment vertical="center" wrapText="1"/>
    </xf>
    <xf numFmtId="194" fontId="48" fillId="0" borderId="0" xfId="1376" applyNumberFormat="1" applyFont="1" applyAlignment="1">
      <alignment vertical="center" wrapText="1"/>
    </xf>
    <xf numFmtId="0" fontId="48" fillId="0" borderId="0" xfId="1376" applyFont="1" applyAlignment="1">
      <alignment vertical="center" wrapText="1"/>
    </xf>
    <xf numFmtId="0" fontId="1" fillId="0" borderId="1" xfId="1376" applyFont="1" applyBorder="1" applyAlignment="1">
      <alignment horizontal="center" vertical="center" wrapText="1"/>
    </xf>
    <xf numFmtId="0" fontId="1" fillId="0" borderId="1" xfId="1523" applyFont="1" applyBorder="1" applyAlignment="1">
      <alignment horizontal="left" vertical="center" wrapText="1"/>
    </xf>
    <xf numFmtId="171" fontId="1" fillId="0" borderId="1" xfId="254" applyNumberFormat="1" applyFont="1" applyBorder="1" applyAlignment="1">
      <alignment horizontal="center" vertical="center" wrapText="1"/>
    </xf>
    <xf numFmtId="0" fontId="50" fillId="0" borderId="0" xfId="1376" applyFont="1" applyAlignment="1">
      <alignment vertical="center" wrapText="1"/>
    </xf>
    <xf numFmtId="43" fontId="1" fillId="0" borderId="1" xfId="630" applyFont="1" applyBorder="1" applyAlignment="1">
      <alignment horizontal="center" vertical="center" wrapText="1"/>
    </xf>
    <xf numFmtId="0" fontId="46" fillId="0" borderId="0" xfId="1376" applyFont="1" applyAlignment="1">
      <alignment vertical="center" wrapText="1"/>
    </xf>
    <xf numFmtId="0" fontId="37" fillId="0" borderId="0" xfId="1376" applyFont="1" applyAlignment="1">
      <alignment vertical="center" wrapText="1"/>
    </xf>
    <xf numFmtId="0" fontId="7" fillId="0" borderId="0" xfId="1376" applyFont="1" applyAlignment="1">
      <alignment vertical="center"/>
    </xf>
    <xf numFmtId="0" fontId="45" fillId="0" borderId="0" xfId="1376" applyFont="1" applyAlignment="1">
      <alignment horizontal="center"/>
    </xf>
    <xf numFmtId="3" fontId="2" fillId="0" borderId="0" xfId="1376" applyNumberFormat="1" applyFont="1"/>
    <xf numFmtId="3" fontId="3" fillId="0" borderId="0" xfId="1376" applyNumberFormat="1" applyFont="1"/>
    <xf numFmtId="3" fontId="3" fillId="0" borderId="0" xfId="1376" applyNumberFormat="1" applyFont="1" applyAlignment="1">
      <alignment horizontal="center"/>
    </xf>
    <xf numFmtId="0" fontId="3" fillId="0" borderId="0" xfId="1376" applyFont="1" applyAlignment="1">
      <alignment horizontal="center"/>
    </xf>
    <xf numFmtId="0" fontId="2" fillId="0" borderId="0" xfId="1376" applyFont="1" applyAlignment="1">
      <alignment vertical="center"/>
    </xf>
    <xf numFmtId="0" fontId="51" fillId="0" borderId="0" xfId="1376" applyFont="1"/>
    <xf numFmtId="0" fontId="16" fillId="0" borderId="0" xfId="1360" quotePrefix="1" applyFont="1" applyAlignment="1">
      <alignment horizontal="left" vertical="center" wrapText="1"/>
    </xf>
    <xf numFmtId="41" fontId="1" fillId="0" borderId="1" xfId="1376" applyNumberFormat="1" applyFont="1" applyBorder="1" applyAlignment="1">
      <alignment vertical="center" wrapText="1"/>
    </xf>
    <xf numFmtId="41" fontId="1" fillId="0" borderId="1" xfId="254" applyNumberFormat="1" applyFont="1" applyBorder="1" applyAlignment="1">
      <alignment horizontal="center" vertical="center" wrapText="1"/>
    </xf>
    <xf numFmtId="41" fontId="1" fillId="0" borderId="1" xfId="630" applyNumberFormat="1" applyFont="1" applyBorder="1" applyAlignment="1">
      <alignment horizontal="center" vertical="center" wrapText="1"/>
    </xf>
    <xf numFmtId="0" fontId="16" fillId="0" borderId="0" xfId="1376" applyFont="1" applyAlignment="1">
      <alignment horizontal="center" vertical="center" wrapText="1"/>
    </xf>
    <xf numFmtId="0" fontId="15" fillId="52" borderId="1" xfId="1381" applyFont="1" applyFill="1" applyBorder="1" applyAlignment="1">
      <alignment horizontal="center" vertical="center" wrapText="1"/>
    </xf>
    <xf numFmtId="0" fontId="15" fillId="52" borderId="1" xfId="1381" applyFont="1" applyFill="1" applyBorder="1" applyAlignment="1">
      <alignment vertical="center" wrapText="1"/>
    </xf>
    <xf numFmtId="173" fontId="16" fillId="52" borderId="1" xfId="1381" applyNumberFormat="1" applyFont="1" applyFill="1" applyBorder="1" applyAlignment="1">
      <alignment horizontal="right" vertical="center" wrapText="1"/>
    </xf>
    <xf numFmtId="3" fontId="1" fillId="52" borderId="1" xfId="1381" applyNumberFormat="1" applyFont="1" applyFill="1" applyBorder="1" applyAlignment="1">
      <alignment horizontal="right" vertical="center" wrapText="1"/>
    </xf>
    <xf numFmtId="0" fontId="7" fillId="52" borderId="1" xfId="1381" applyFont="1" applyFill="1" applyBorder="1" applyAlignment="1">
      <alignment vertical="center" wrapText="1"/>
    </xf>
    <xf numFmtId="0" fontId="2" fillId="52" borderId="0" xfId="1381" applyFont="1" applyFill="1" applyAlignment="1">
      <alignment vertical="center"/>
    </xf>
    <xf numFmtId="0" fontId="10" fillId="52" borderId="1" xfId="1381" applyFont="1" applyFill="1" applyBorder="1" applyAlignment="1">
      <alignment vertical="center" wrapText="1"/>
    </xf>
    <xf numFmtId="170" fontId="7" fillId="52" borderId="1" xfId="1381" applyNumberFormat="1" applyFont="1" applyFill="1" applyBorder="1" applyAlignment="1">
      <alignment horizontal="center" vertical="center" wrapText="1"/>
    </xf>
    <xf numFmtId="0" fontId="156" fillId="52" borderId="1" xfId="1381" applyFont="1" applyFill="1" applyBorder="1" applyAlignment="1">
      <alignment horizontal="right" vertical="center"/>
    </xf>
    <xf numFmtId="173" fontId="13" fillId="52" borderId="1" xfId="1381" applyNumberFormat="1" applyFont="1" applyFill="1" applyBorder="1" applyAlignment="1">
      <alignment horizontal="right" vertical="center" wrapText="1"/>
    </xf>
    <xf numFmtId="168" fontId="1" fillId="52" borderId="1" xfId="216" applyFont="1" applyFill="1" applyBorder="1" applyAlignment="1">
      <alignment horizontal="right" vertical="center" wrapText="1"/>
    </xf>
    <xf numFmtId="0" fontId="4" fillId="52" borderId="0" xfId="1381" applyFont="1" applyFill="1" applyAlignment="1">
      <alignment vertical="center"/>
    </xf>
    <xf numFmtId="168" fontId="13" fillId="52" borderId="1" xfId="216" applyFont="1" applyFill="1" applyBorder="1" applyAlignment="1">
      <alignment horizontal="right" vertical="center" wrapText="1"/>
    </xf>
    <xf numFmtId="0" fontId="34" fillId="52" borderId="1" xfId="1381" applyFont="1" applyFill="1" applyBorder="1" applyAlignment="1">
      <alignment vertical="center" wrapText="1"/>
    </xf>
    <xf numFmtId="0" fontId="34" fillId="52" borderId="1" xfId="1381" applyFont="1" applyFill="1" applyBorder="1" applyAlignment="1">
      <alignment horizontal="center" vertical="center" wrapText="1"/>
    </xf>
    <xf numFmtId="0" fontId="155" fillId="52" borderId="1" xfId="1381" applyFont="1" applyFill="1" applyBorder="1" applyAlignment="1">
      <alignment horizontal="right" vertical="center"/>
    </xf>
    <xf numFmtId="173" fontId="39" fillId="52" borderId="1" xfId="1381" applyNumberFormat="1" applyFont="1" applyFill="1" applyBorder="1" applyAlignment="1">
      <alignment horizontal="right" vertical="center" wrapText="1"/>
    </xf>
    <xf numFmtId="193" fontId="40" fillId="52" borderId="1" xfId="216" applyNumberFormat="1" applyFont="1" applyFill="1" applyBorder="1" applyAlignment="1">
      <alignment horizontal="right" vertical="center" wrapText="1"/>
    </xf>
    <xf numFmtId="0" fontId="35" fillId="52" borderId="0" xfId="1381" applyFont="1" applyFill="1" applyAlignment="1">
      <alignment vertical="center"/>
    </xf>
    <xf numFmtId="0" fontId="10" fillId="52" borderId="1" xfId="1381" applyFont="1" applyFill="1" applyBorder="1" applyAlignment="1">
      <alignment horizontal="center" vertical="center" wrapText="1"/>
    </xf>
    <xf numFmtId="41" fontId="13" fillId="52" borderId="1" xfId="1381" applyNumberFormat="1" applyFont="1" applyFill="1" applyBorder="1" applyAlignment="1">
      <alignment horizontal="right" vertical="center" wrapText="1"/>
    </xf>
    <xf numFmtId="0" fontId="158" fillId="52" borderId="1" xfId="1381" applyFont="1" applyFill="1" applyBorder="1" applyAlignment="1">
      <alignment vertical="center" wrapText="1"/>
    </xf>
    <xf numFmtId="171" fontId="16" fillId="52" borderId="1" xfId="1381" applyNumberFormat="1" applyFont="1" applyFill="1" applyBorder="1" applyAlignment="1">
      <alignment horizontal="right" vertical="center" wrapText="1"/>
    </xf>
    <xf numFmtId="3" fontId="7" fillId="52" borderId="1" xfId="1381" applyNumberFormat="1" applyFont="1" applyFill="1" applyBorder="1" applyAlignment="1">
      <alignment horizontal="center" vertical="center" wrapText="1"/>
    </xf>
    <xf numFmtId="0" fontId="4" fillId="52" borderId="1" xfId="1381" applyFont="1" applyFill="1" applyBorder="1" applyAlignment="1">
      <alignment vertical="center"/>
    </xf>
    <xf numFmtId="0" fontId="160" fillId="52" borderId="1" xfId="1381" applyFont="1" applyFill="1" applyBorder="1" applyAlignment="1">
      <alignment horizontal="center" vertical="center" wrapText="1"/>
    </xf>
    <xf numFmtId="3" fontId="160" fillId="52" borderId="1" xfId="1381" applyNumberFormat="1" applyFont="1" applyFill="1" applyBorder="1" applyAlignment="1">
      <alignment vertical="center" wrapText="1"/>
    </xf>
    <xf numFmtId="3" fontId="161" fillId="52" borderId="1" xfId="1381" applyNumberFormat="1" applyFont="1" applyFill="1" applyBorder="1" applyAlignment="1">
      <alignment horizontal="center" vertical="center" wrapText="1"/>
    </xf>
    <xf numFmtId="173" fontId="162" fillId="52" borderId="1" xfId="1381" applyNumberFormat="1" applyFont="1" applyFill="1" applyBorder="1" applyAlignment="1">
      <alignment horizontal="right" vertical="center" wrapText="1"/>
    </xf>
    <xf numFmtId="3" fontId="163" fillId="52" borderId="1" xfId="1381" applyNumberFormat="1" applyFont="1" applyFill="1" applyBorder="1" applyAlignment="1">
      <alignment horizontal="right" vertical="center" wrapText="1"/>
    </xf>
    <xf numFmtId="0" fontId="161" fillId="52" borderId="1" xfId="1381" applyFont="1" applyFill="1" applyBorder="1" applyAlignment="1">
      <alignment vertical="center" wrapText="1"/>
    </xf>
    <xf numFmtId="0" fontId="164" fillId="52" borderId="0" xfId="1381" applyFont="1" applyFill="1" applyAlignment="1">
      <alignment vertical="center"/>
    </xf>
    <xf numFmtId="0" fontId="7" fillId="52" borderId="1" xfId="1381" applyFont="1" applyFill="1" applyBorder="1" applyAlignment="1">
      <alignment horizontal="center" vertical="center" wrapText="1"/>
    </xf>
    <xf numFmtId="3" fontId="7" fillId="52" borderId="1" xfId="1381" applyNumberFormat="1" applyFont="1" applyFill="1" applyBorder="1" applyAlignment="1">
      <alignment vertical="center" wrapText="1"/>
    </xf>
    <xf numFmtId="173" fontId="1" fillId="52" borderId="1" xfId="1381" applyNumberFormat="1" applyFont="1" applyFill="1" applyBorder="1" applyAlignment="1">
      <alignment horizontal="right" vertical="center" wrapText="1"/>
    </xf>
    <xf numFmtId="43" fontId="1" fillId="52" borderId="1" xfId="1381" applyNumberFormat="1" applyFont="1" applyFill="1" applyBorder="1" applyAlignment="1">
      <alignment horizontal="right" vertical="center" wrapText="1"/>
    </xf>
    <xf numFmtId="0" fontId="8" fillId="0" borderId="24" xfId="1376" quotePrefix="1" applyFont="1" applyBorder="1" applyAlignment="1">
      <alignment horizontal="center" vertical="center" wrapText="1"/>
    </xf>
    <xf numFmtId="0" fontId="8" fillId="0" borderId="24" xfId="1376" applyFont="1" applyBorder="1" applyAlignment="1">
      <alignment horizontal="center" vertical="center" wrapText="1"/>
    </xf>
    <xf numFmtId="0" fontId="16" fillId="0" borderId="26" xfId="1376" applyFont="1" applyBorder="1" applyAlignment="1">
      <alignment horizontal="center" vertical="center" wrapText="1"/>
    </xf>
    <xf numFmtId="0" fontId="8" fillId="0" borderId="26" xfId="1634" applyFont="1" applyBorder="1" applyAlignment="1">
      <alignment horizontal="left" vertical="center" wrapText="1"/>
    </xf>
    <xf numFmtId="3" fontId="8" fillId="0" borderId="26" xfId="1376" applyNumberFormat="1" applyFont="1" applyBorder="1" applyAlignment="1">
      <alignment vertical="center" wrapText="1"/>
    </xf>
    <xf numFmtId="0" fontId="47" fillId="0" borderId="0" xfId="1376" applyFont="1" applyAlignment="1">
      <alignment vertical="center" wrapText="1"/>
    </xf>
    <xf numFmtId="0" fontId="166" fillId="53" borderId="0" xfId="1376" applyFont="1" applyFill="1" applyAlignment="1">
      <alignment vertical="center" wrapText="1"/>
    </xf>
    <xf numFmtId="0" fontId="167" fillId="53" borderId="0" xfId="1376" applyFont="1" applyFill="1"/>
    <xf numFmtId="3" fontId="167" fillId="53" borderId="0" xfId="1376" applyNumberFormat="1" applyFont="1" applyFill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41" fontId="13" fillId="0" borderId="1" xfId="1381" applyNumberFormat="1" applyFont="1" applyBorder="1" applyAlignment="1">
      <alignment horizontal="right" vertical="center" wrapText="1"/>
    </xf>
    <xf numFmtId="168" fontId="39" fillId="0" borderId="1" xfId="216" applyFont="1" applyFill="1" applyBorder="1" applyAlignment="1">
      <alignment horizontal="right" vertical="center" wrapText="1"/>
    </xf>
    <xf numFmtId="168" fontId="38" fillId="0" borderId="1" xfId="216" applyFont="1" applyFill="1" applyBorder="1" applyAlignment="1">
      <alignment horizontal="right" vertical="center" wrapText="1"/>
    </xf>
    <xf numFmtId="168" fontId="16" fillId="52" borderId="1" xfId="216" applyFont="1" applyFill="1" applyBorder="1" applyAlignment="1">
      <alignment horizontal="right" vertical="center" wrapText="1"/>
    </xf>
    <xf numFmtId="0" fontId="161" fillId="52" borderId="1" xfId="1381" applyFont="1" applyFill="1" applyBorder="1" applyAlignment="1">
      <alignment horizontal="center" vertical="center" wrapText="1"/>
    </xf>
    <xf numFmtId="0" fontId="5" fillId="52" borderId="1" xfId="1381" applyFont="1" applyFill="1" applyBorder="1" applyAlignment="1">
      <alignment horizontal="center" vertical="center" wrapText="1"/>
    </xf>
    <xf numFmtId="3" fontId="5" fillId="52" borderId="1" xfId="1381" applyNumberFormat="1" applyFont="1" applyFill="1" applyBorder="1" applyAlignment="1">
      <alignment vertical="center" wrapText="1"/>
    </xf>
    <xf numFmtId="3" fontId="5" fillId="52" borderId="1" xfId="1381" applyNumberFormat="1" applyFont="1" applyFill="1" applyBorder="1" applyAlignment="1">
      <alignment horizontal="center" vertical="center" wrapText="1"/>
    </xf>
    <xf numFmtId="168" fontId="8" fillId="52" borderId="1" xfId="216" applyFont="1" applyFill="1" applyBorder="1" applyAlignment="1">
      <alignment horizontal="right" vertical="center" wrapText="1"/>
    </xf>
    <xf numFmtId="0" fontId="6" fillId="52" borderId="1" xfId="1381" applyFont="1" applyFill="1" applyBorder="1" applyAlignment="1">
      <alignment vertical="center" wrapText="1"/>
    </xf>
    <xf numFmtId="0" fontId="12" fillId="52" borderId="0" xfId="1381" applyFont="1" applyFill="1" applyAlignment="1">
      <alignment vertical="center"/>
    </xf>
    <xf numFmtId="229" fontId="162" fillId="52" borderId="1" xfId="1381" applyNumberFormat="1" applyFont="1" applyFill="1" applyBorder="1" applyAlignment="1">
      <alignment horizontal="right" vertical="center" wrapText="1"/>
    </xf>
    <xf numFmtId="0" fontId="6" fillId="52" borderId="1" xfId="1381" applyFont="1" applyFill="1" applyBorder="1" applyAlignment="1">
      <alignment horizontal="center" vertical="center" wrapText="1"/>
    </xf>
    <xf numFmtId="173" fontId="8" fillId="52" borderId="1" xfId="1381" applyNumberFormat="1" applyFont="1" applyFill="1" applyBorder="1" applyAlignment="1">
      <alignment horizontal="right" vertical="center" wrapText="1"/>
    </xf>
    <xf numFmtId="0" fontId="42" fillId="52" borderId="1" xfId="1381" applyFont="1" applyFill="1" applyBorder="1" applyAlignment="1">
      <alignment horizontal="center" vertical="center" wrapText="1"/>
    </xf>
    <xf numFmtId="3" fontId="42" fillId="52" borderId="1" xfId="1381" applyNumberFormat="1" applyFont="1" applyFill="1" applyBorder="1" applyAlignment="1">
      <alignment vertical="center" wrapText="1"/>
    </xf>
    <xf numFmtId="173" fontId="40" fillId="52" borderId="1" xfId="1381" applyNumberFormat="1" applyFont="1" applyFill="1" applyBorder="1" applyAlignment="1">
      <alignment horizontal="right" vertical="center" wrapText="1"/>
    </xf>
    <xf numFmtId="168" fontId="40" fillId="52" borderId="1" xfId="216" applyFont="1" applyFill="1" applyBorder="1" applyAlignment="1">
      <alignment horizontal="right" vertical="center" wrapText="1"/>
    </xf>
    <xf numFmtId="0" fontId="41" fillId="52" borderId="1" xfId="1381" applyFont="1" applyFill="1" applyBorder="1" applyAlignment="1">
      <alignment vertical="center" wrapText="1"/>
    </xf>
    <xf numFmtId="0" fontId="44" fillId="52" borderId="0" xfId="1381" applyFont="1" applyFill="1" applyAlignment="1">
      <alignment vertical="center"/>
    </xf>
    <xf numFmtId="170" fontId="42" fillId="52" borderId="1" xfId="1381" applyNumberFormat="1" applyFont="1" applyFill="1" applyBorder="1" applyAlignment="1">
      <alignment horizontal="center" vertical="center" wrapText="1"/>
    </xf>
    <xf numFmtId="0" fontId="160" fillId="52" borderId="1" xfId="1381" applyFont="1" applyFill="1" applyBorder="1" applyAlignment="1">
      <alignment vertical="center" wrapText="1"/>
    </xf>
    <xf numFmtId="173" fontId="38" fillId="52" borderId="1" xfId="1381" applyNumberFormat="1" applyFont="1" applyFill="1" applyBorder="1" applyAlignment="1">
      <alignment horizontal="right" vertical="center" wrapText="1"/>
    </xf>
    <xf numFmtId="0" fontId="12" fillId="52" borderId="1" xfId="1381" applyFont="1" applyFill="1" applyBorder="1" applyAlignment="1">
      <alignment vertical="center"/>
    </xf>
    <xf numFmtId="0" fontId="165" fillId="52" borderId="1" xfId="1381" applyFont="1" applyFill="1" applyBorder="1" applyAlignment="1">
      <alignment horizontal="center" vertical="center" wrapText="1"/>
    </xf>
    <xf numFmtId="0" fontId="41" fillId="52" borderId="1" xfId="1381" applyFont="1" applyFill="1" applyBorder="1" applyAlignment="1">
      <alignment horizontal="center" vertical="center" wrapText="1"/>
    </xf>
    <xf numFmtId="173" fontId="43" fillId="52" borderId="1" xfId="1381" applyNumberFormat="1" applyFont="1" applyFill="1" applyBorder="1" applyAlignment="1">
      <alignment horizontal="right" vertical="center" wrapText="1"/>
    </xf>
    <xf numFmtId="0" fontId="159" fillId="52" borderId="1" xfId="1381" applyFont="1" applyFill="1" applyBorder="1" applyAlignment="1">
      <alignment horizontal="right" vertical="center"/>
    </xf>
    <xf numFmtId="0" fontId="13" fillId="52" borderId="1" xfId="1381" applyFont="1" applyFill="1" applyBorder="1" applyAlignment="1">
      <alignment horizontal="right" vertical="center" wrapText="1"/>
    </xf>
    <xf numFmtId="168" fontId="39" fillId="52" borderId="1" xfId="216" applyFont="1" applyFill="1" applyBorder="1" applyAlignment="1">
      <alignment horizontal="right" vertical="center" wrapText="1"/>
    </xf>
    <xf numFmtId="0" fontId="6" fillId="54" borderId="1" xfId="1381" applyFont="1" applyFill="1" applyBorder="1" applyAlignment="1">
      <alignment horizontal="center" vertical="center" wrapText="1"/>
    </xf>
    <xf numFmtId="0" fontId="6" fillId="54" borderId="1" xfId="1381" applyFont="1" applyFill="1" applyBorder="1" applyAlignment="1">
      <alignment vertical="center" wrapText="1"/>
    </xf>
    <xf numFmtId="173" fontId="8" fillId="54" borderId="1" xfId="1381" applyNumberFormat="1" applyFont="1" applyFill="1" applyBorder="1" applyAlignment="1">
      <alignment horizontal="right" vertical="center" wrapText="1"/>
    </xf>
    <xf numFmtId="168" fontId="8" fillId="54" borderId="1" xfId="216" applyFont="1" applyFill="1" applyBorder="1" applyAlignment="1">
      <alignment horizontal="right" vertical="center" wrapText="1"/>
    </xf>
    <xf numFmtId="0" fontId="12" fillId="54" borderId="0" xfId="1381" applyFont="1" applyFill="1" applyAlignment="1">
      <alignment vertical="center"/>
    </xf>
    <xf numFmtId="0" fontId="41" fillId="54" borderId="1" xfId="1381" applyFont="1" applyFill="1" applyBorder="1" applyAlignment="1">
      <alignment horizontal="center" vertical="center" wrapText="1"/>
    </xf>
    <xf numFmtId="173" fontId="38" fillId="54" borderId="1" xfId="1381" applyNumberFormat="1" applyFont="1" applyFill="1" applyBorder="1" applyAlignment="1">
      <alignment horizontal="right" vertical="center" wrapText="1"/>
    </xf>
    <xf numFmtId="193" fontId="38" fillId="54" borderId="1" xfId="216" applyNumberFormat="1" applyFont="1" applyFill="1" applyBorder="1" applyAlignment="1">
      <alignment horizontal="right" vertical="center" wrapText="1"/>
    </xf>
    <xf numFmtId="168" fontId="40" fillId="54" borderId="1" xfId="216" applyFont="1" applyFill="1" applyBorder="1" applyAlignment="1">
      <alignment horizontal="right" vertical="center" wrapText="1"/>
    </xf>
    <xf numFmtId="0" fontId="41" fillId="54" borderId="1" xfId="1381" applyFont="1" applyFill="1" applyBorder="1" applyAlignment="1">
      <alignment vertical="center" wrapText="1"/>
    </xf>
    <xf numFmtId="0" fontId="44" fillId="54" borderId="0" xfId="1381" applyFont="1" applyFill="1" applyAlignment="1">
      <alignment vertical="center"/>
    </xf>
    <xf numFmtId="0" fontId="34" fillId="54" borderId="1" xfId="1381" applyFont="1" applyFill="1" applyBorder="1" applyAlignment="1">
      <alignment horizontal="center" vertical="center" wrapText="1"/>
    </xf>
    <xf numFmtId="0" fontId="7" fillId="54" borderId="1" xfId="1381" applyFont="1" applyFill="1" applyBorder="1" applyAlignment="1">
      <alignment horizontal="center" vertical="center" wrapText="1"/>
    </xf>
    <xf numFmtId="168" fontId="38" fillId="54" borderId="1" xfId="216" applyFont="1" applyFill="1" applyBorder="1" applyAlignment="1">
      <alignment horizontal="right" vertical="center" wrapText="1"/>
    </xf>
    <xf numFmtId="168" fontId="34" fillId="54" borderId="1" xfId="216" applyFont="1" applyFill="1" applyBorder="1" applyAlignment="1">
      <alignment vertical="center" wrapText="1"/>
    </xf>
    <xf numFmtId="0" fontId="35" fillId="54" borderId="0" xfId="1381" applyFont="1" applyFill="1" applyAlignment="1">
      <alignment vertical="center"/>
    </xf>
    <xf numFmtId="170" fontId="7" fillId="52" borderId="1" xfId="1381" applyNumberFormat="1" applyFont="1" applyFill="1" applyBorder="1" applyAlignment="1">
      <alignment vertical="center" wrapText="1"/>
    </xf>
    <xf numFmtId="0" fontId="1" fillId="52" borderId="1" xfId="1381" applyFont="1" applyFill="1" applyBorder="1" applyAlignment="1">
      <alignment horizontal="right" vertical="center" wrapText="1"/>
    </xf>
    <xf numFmtId="170" fontId="2" fillId="52" borderId="0" xfId="1381" applyNumberFormat="1" applyFont="1" applyFill="1" applyAlignment="1">
      <alignment vertical="center"/>
    </xf>
    <xf numFmtId="0" fontId="37" fillId="52" borderId="0" xfId="1381" applyFont="1" applyFill="1" applyAlignment="1">
      <alignment vertical="center"/>
    </xf>
    <xf numFmtId="170" fontId="5" fillId="52" borderId="1" xfId="1381" applyNumberFormat="1" applyFont="1" applyFill="1" applyBorder="1" applyAlignment="1">
      <alignment horizontal="center" vertical="center" wrapText="1"/>
    </xf>
    <xf numFmtId="3" fontId="8" fillId="52" borderId="1" xfId="1381" applyNumberFormat="1" applyFont="1" applyFill="1" applyBorder="1" applyAlignment="1">
      <alignment horizontal="right" vertical="center" wrapText="1"/>
    </xf>
    <xf numFmtId="0" fontId="8" fillId="52" borderId="1" xfId="1381" applyFont="1" applyFill="1" applyBorder="1" applyAlignment="1">
      <alignment horizontal="right" vertical="center" wrapText="1"/>
    </xf>
    <xf numFmtId="171" fontId="8" fillId="52" borderId="1" xfId="1381" applyNumberFormat="1" applyFont="1" applyFill="1" applyBorder="1" applyAlignment="1">
      <alignment horizontal="right" vertical="center" wrapText="1"/>
    </xf>
    <xf numFmtId="170" fontId="4" fillId="52" borderId="0" xfId="1381" applyNumberFormat="1" applyFont="1" applyFill="1" applyAlignment="1">
      <alignment vertical="center"/>
    </xf>
    <xf numFmtId="170" fontId="12" fillId="52" borderId="0" xfId="1381" applyNumberFormat="1" applyFont="1" applyFill="1" applyAlignment="1">
      <alignment vertical="center"/>
    </xf>
    <xf numFmtId="3" fontId="12" fillId="52" borderId="0" xfId="1381" applyNumberFormat="1" applyFont="1" applyFill="1" applyAlignment="1">
      <alignment vertical="center"/>
    </xf>
    <xf numFmtId="43" fontId="12" fillId="52" borderId="0" xfId="1381" applyNumberFormat="1" applyFont="1" applyFill="1" applyAlignment="1">
      <alignment horizontal="left" vertical="center" indent="2"/>
    </xf>
    <xf numFmtId="3" fontId="15" fillId="52" borderId="1" xfId="1381" applyNumberFormat="1" applyFont="1" applyFill="1" applyBorder="1" applyAlignment="1">
      <alignment vertical="center" wrapText="1"/>
    </xf>
    <xf numFmtId="170" fontId="15" fillId="52" borderId="1" xfId="1381" applyNumberFormat="1" applyFont="1" applyFill="1" applyBorder="1" applyAlignment="1">
      <alignment horizontal="center" vertical="center" wrapText="1"/>
    </xf>
    <xf numFmtId="3" fontId="16" fillId="52" borderId="1" xfId="1381" applyNumberFormat="1" applyFont="1" applyFill="1" applyBorder="1" applyAlignment="1">
      <alignment horizontal="right" vertical="center" wrapText="1"/>
    </xf>
    <xf numFmtId="0" fontId="16" fillId="52" borderId="1" xfId="1381" applyFont="1" applyFill="1" applyBorder="1" applyAlignment="1">
      <alignment horizontal="right" vertical="center" wrapText="1"/>
    </xf>
    <xf numFmtId="170" fontId="35" fillId="52" borderId="0" xfId="1381" applyNumberFormat="1" applyFont="1" applyFill="1" applyAlignment="1">
      <alignment vertical="center"/>
    </xf>
    <xf numFmtId="171" fontId="5" fillId="52" borderId="1" xfId="1381" applyNumberFormat="1" applyFont="1" applyFill="1" applyBorder="1" applyAlignment="1">
      <alignment horizontal="right" vertical="center" wrapText="1"/>
    </xf>
    <xf numFmtId="172" fontId="5" fillId="52" borderId="1" xfId="1381" applyNumberFormat="1" applyFont="1" applyFill="1" applyBorder="1" applyAlignment="1">
      <alignment horizontal="right" vertical="center" wrapText="1"/>
    </xf>
    <xf numFmtId="171" fontId="7" fillId="0" borderId="1" xfId="1381" applyNumberFormat="1" applyFont="1" applyBorder="1" applyAlignment="1">
      <alignment horizontal="right" vertical="center" wrapText="1"/>
    </xf>
    <xf numFmtId="172" fontId="7" fillId="0" borderId="1" xfId="1381" applyNumberFormat="1" applyFont="1" applyBorder="1" applyAlignment="1">
      <alignment horizontal="right" vertical="center" wrapText="1"/>
    </xf>
    <xf numFmtId="172" fontId="5" fillId="0" borderId="1" xfId="1381" applyNumberFormat="1" applyFont="1" applyBorder="1" applyAlignment="1">
      <alignment horizontal="right" vertical="center" wrapText="1"/>
    </xf>
    <xf numFmtId="171" fontId="5" fillId="0" borderId="1" xfId="1381" applyNumberFormat="1" applyFont="1" applyBorder="1" applyAlignment="1">
      <alignment horizontal="right" vertical="center" wrapText="1"/>
    </xf>
    <xf numFmtId="4" fontId="5" fillId="0" borderId="1" xfId="1381" applyNumberFormat="1" applyFont="1" applyBorder="1" applyAlignment="1">
      <alignment horizontal="right" vertical="center" wrapText="1"/>
    </xf>
    <xf numFmtId="3" fontId="5" fillId="52" borderId="1" xfId="1381" applyNumberFormat="1" applyFont="1" applyFill="1" applyBorder="1" applyAlignment="1">
      <alignment horizontal="right" vertical="center" wrapText="1"/>
    </xf>
    <xf numFmtId="168" fontId="15" fillId="52" borderId="1" xfId="216" applyFont="1" applyFill="1" applyBorder="1" applyAlignment="1">
      <alignment horizontal="right" vertical="center" wrapText="1"/>
    </xf>
    <xf numFmtId="168" fontId="15" fillId="0" borderId="1" xfId="216" applyFont="1" applyFill="1" applyBorder="1" applyAlignment="1">
      <alignment horizontal="right" vertical="center" wrapText="1"/>
    </xf>
    <xf numFmtId="3" fontId="7" fillId="52" borderId="1" xfId="1381" applyNumberFormat="1" applyFont="1" applyFill="1" applyBorder="1" applyAlignment="1">
      <alignment horizontal="right" vertical="center" wrapText="1"/>
    </xf>
    <xf numFmtId="168" fontId="5" fillId="0" borderId="1" xfId="216" applyFont="1" applyFill="1" applyBorder="1" applyAlignment="1">
      <alignment horizontal="right" vertical="center" wrapText="1"/>
    </xf>
    <xf numFmtId="3" fontId="5" fillId="0" borderId="1" xfId="1381" applyNumberFormat="1" applyFont="1" applyBorder="1" applyAlignment="1">
      <alignment horizontal="right" vertical="center" wrapText="1"/>
    </xf>
    <xf numFmtId="3" fontId="7" fillId="0" borderId="1" xfId="1381" applyNumberFormat="1" applyFont="1" applyBorder="1" applyAlignment="1">
      <alignment horizontal="right" vertical="center" wrapText="1"/>
    </xf>
    <xf numFmtId="168" fontId="5" fillId="52" borderId="1" xfId="216" applyFont="1" applyFill="1" applyBorder="1" applyAlignment="1">
      <alignment horizontal="right" vertical="center" wrapText="1"/>
    </xf>
    <xf numFmtId="173" fontId="7" fillId="52" borderId="1" xfId="1381" applyNumberFormat="1" applyFont="1" applyFill="1" applyBorder="1" applyAlignment="1">
      <alignment horizontal="right" vertical="center" wrapText="1"/>
    </xf>
    <xf numFmtId="170" fontId="7" fillId="0" borderId="1" xfId="1381" applyNumberFormat="1" applyFont="1" applyBorder="1" applyAlignment="1">
      <alignment horizontal="right" vertical="center" wrapText="1"/>
    </xf>
    <xf numFmtId="3" fontId="161" fillId="52" borderId="1" xfId="1381" applyNumberFormat="1" applyFont="1" applyFill="1" applyBorder="1" applyAlignment="1">
      <alignment horizontal="right" vertical="center" wrapText="1"/>
    </xf>
    <xf numFmtId="168" fontId="7" fillId="52" borderId="1" xfId="216" applyFont="1" applyFill="1" applyBorder="1" applyAlignment="1">
      <alignment horizontal="right" vertical="center" wrapText="1"/>
    </xf>
    <xf numFmtId="168" fontId="5" fillId="54" borderId="1" xfId="216" applyFont="1" applyFill="1" applyBorder="1" applyAlignment="1">
      <alignment horizontal="right" vertical="center" wrapText="1"/>
    </xf>
    <xf numFmtId="43" fontId="7" fillId="52" borderId="1" xfId="1381" applyNumberFormat="1" applyFont="1" applyFill="1" applyBorder="1" applyAlignment="1">
      <alignment horizontal="right" vertical="center" wrapText="1"/>
    </xf>
    <xf numFmtId="168" fontId="42" fillId="52" borderId="1" xfId="216" applyFont="1" applyFill="1" applyBorder="1" applyAlignment="1">
      <alignment horizontal="right" vertical="center" wrapText="1"/>
    </xf>
    <xf numFmtId="168" fontId="10" fillId="52" borderId="1" xfId="216" applyFont="1" applyFill="1" applyBorder="1" applyAlignment="1">
      <alignment horizontal="right" vertical="center" wrapText="1"/>
    </xf>
    <xf numFmtId="168" fontId="41" fillId="52" borderId="1" xfId="216" applyFont="1" applyFill="1" applyBorder="1" applyAlignment="1">
      <alignment horizontal="right" vertical="center" wrapText="1"/>
    </xf>
    <xf numFmtId="193" fontId="15" fillId="52" borderId="1" xfId="216" applyNumberFormat="1" applyFont="1" applyFill="1" applyBorder="1" applyAlignment="1">
      <alignment horizontal="right" vertical="center" wrapText="1"/>
    </xf>
    <xf numFmtId="41" fontId="10" fillId="52" borderId="1" xfId="1381" applyNumberFormat="1" applyFont="1" applyFill="1" applyBorder="1" applyAlignment="1">
      <alignment horizontal="right" vertical="center" wrapText="1"/>
    </xf>
    <xf numFmtId="193" fontId="7" fillId="52" borderId="1" xfId="216" applyNumberFormat="1" applyFont="1" applyFill="1" applyBorder="1" applyAlignment="1">
      <alignment horizontal="right" vertical="center" wrapText="1"/>
    </xf>
    <xf numFmtId="168" fontId="42" fillId="54" borderId="1" xfId="216" applyFont="1" applyFill="1" applyBorder="1" applyAlignment="1">
      <alignment horizontal="right" vertical="center" wrapText="1"/>
    </xf>
    <xf numFmtId="41" fontId="7" fillId="52" borderId="1" xfId="216" applyNumberFormat="1" applyFont="1" applyFill="1" applyBorder="1" applyAlignment="1">
      <alignment horizontal="right" vertical="center" wrapText="1"/>
    </xf>
    <xf numFmtId="0" fontId="10" fillId="52" borderId="1" xfId="1381" applyFont="1" applyFill="1" applyBorder="1" applyAlignment="1">
      <alignment horizontal="right" vertical="center" wrapText="1"/>
    </xf>
    <xf numFmtId="168" fontId="6" fillId="0" borderId="1" xfId="216" applyFont="1" applyFill="1" applyBorder="1" applyAlignment="1">
      <alignment horizontal="right" vertical="center" wrapText="1"/>
    </xf>
    <xf numFmtId="41" fontId="7" fillId="0" borderId="1" xfId="216" applyNumberFormat="1" applyFont="1" applyFill="1" applyBorder="1" applyAlignment="1">
      <alignment horizontal="right" vertical="center" wrapText="1"/>
    </xf>
    <xf numFmtId="41" fontId="0" fillId="0" borderId="1" xfId="0" applyNumberFormat="1" applyBorder="1" applyAlignment="1">
      <alignment vertical="center" wrapText="1"/>
    </xf>
    <xf numFmtId="3" fontId="2" fillId="52" borderId="0" xfId="1381" applyNumberFormat="1" applyFont="1" applyFill="1" applyAlignment="1">
      <alignment vertical="center"/>
    </xf>
    <xf numFmtId="0" fontId="155" fillId="0" borderId="27" xfId="0" applyFont="1" applyBorder="1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7" fillId="0" borderId="0" xfId="0" applyFont="1" applyAlignment="1">
      <alignment horizontal="center" vertical="center" wrapText="1"/>
    </xf>
    <xf numFmtId="0" fontId="157" fillId="0" borderId="0" xfId="0" applyFont="1" applyAlignment="1">
      <alignment horizontal="center" vertical="center"/>
    </xf>
    <xf numFmtId="0" fontId="168" fillId="0" borderId="1" xfId="1381" applyFont="1" applyBorder="1" applyAlignment="1">
      <alignment horizontal="center" vertical="center"/>
    </xf>
    <xf numFmtId="0" fontId="157" fillId="0" borderId="0" xfId="1381" applyFont="1" applyAlignment="1">
      <alignment horizontal="center" vertical="center"/>
    </xf>
    <xf numFmtId="0" fontId="155" fillId="0" borderId="0" xfId="1381" applyFont="1" applyAlignment="1">
      <alignment horizontal="center" vertical="center"/>
    </xf>
    <xf numFmtId="0" fontId="153" fillId="0" borderId="0" xfId="1381"/>
    <xf numFmtId="0" fontId="168" fillId="0" borderId="1" xfId="1381" applyFont="1" applyBorder="1" applyAlignment="1">
      <alignment horizontal="center" vertical="center" wrapText="1"/>
    </xf>
    <xf numFmtId="0" fontId="8" fillId="0" borderId="1" xfId="1376" applyFont="1" applyBorder="1" applyAlignment="1">
      <alignment horizontal="center" vertical="center" wrapText="1"/>
    </xf>
    <xf numFmtId="0" fontId="8" fillId="0" borderId="24" xfId="1376" applyFont="1" applyBorder="1" applyAlignment="1">
      <alignment horizontal="center" vertical="center" wrapText="1"/>
    </xf>
    <xf numFmtId="0" fontId="8" fillId="0" borderId="21" xfId="1376" applyFont="1" applyBorder="1" applyAlignment="1">
      <alignment horizontal="center" vertical="center" wrapText="1"/>
    </xf>
    <xf numFmtId="0" fontId="8" fillId="0" borderId="6" xfId="1376" applyFont="1" applyBorder="1" applyAlignment="1">
      <alignment horizontal="center" vertical="center" wrapText="1"/>
    </xf>
    <xf numFmtId="0" fontId="8" fillId="0" borderId="28" xfId="1376" applyFont="1" applyBorder="1" applyAlignment="1">
      <alignment horizontal="center" vertical="center" wrapText="1"/>
    </xf>
    <xf numFmtId="0" fontId="8" fillId="0" borderId="0" xfId="1376" applyFont="1" applyAlignment="1">
      <alignment horizontal="center"/>
    </xf>
    <xf numFmtId="0" fontId="8" fillId="0" borderId="0" xfId="1376" applyFont="1" applyAlignment="1">
      <alignment horizontal="center" vertical="center" wrapText="1"/>
    </xf>
    <xf numFmtId="0" fontId="16" fillId="0" borderId="0" xfId="1376" applyFont="1" applyAlignment="1">
      <alignment horizontal="center" vertical="center" wrapText="1"/>
    </xf>
    <xf numFmtId="0" fontId="16" fillId="0" borderId="27" xfId="1376" applyFont="1" applyBorder="1" applyAlignment="1">
      <alignment horizontal="center"/>
    </xf>
    <xf numFmtId="0" fontId="10" fillId="52" borderId="1" xfId="1381" applyFont="1" applyFill="1" applyBorder="1" applyAlignment="1">
      <alignment horizontal="center" vertical="center" wrapText="1"/>
    </xf>
    <xf numFmtId="0" fontId="10" fillId="52" borderId="24" xfId="1381" applyFont="1" applyFill="1" applyBorder="1" applyAlignment="1">
      <alignment horizontal="center" vertical="center" wrapText="1"/>
    </xf>
    <xf numFmtId="0" fontId="10" fillId="52" borderId="26" xfId="1381" applyFont="1" applyFill="1" applyBorder="1" applyAlignment="1">
      <alignment horizontal="center" vertical="center" wrapText="1"/>
    </xf>
    <xf numFmtId="0" fontId="168" fillId="0" borderId="24" xfId="1381" applyFont="1" applyBorder="1" applyAlignment="1">
      <alignment horizontal="center" vertical="center" wrapText="1"/>
    </xf>
    <xf numFmtId="0" fontId="168" fillId="0" borderId="26" xfId="138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7" fillId="0" borderId="0" xfId="0" applyFont="1" applyAlignment="1">
      <alignment horizontal="center"/>
    </xf>
    <xf numFmtId="0" fontId="155" fillId="0" borderId="27" xfId="0" applyFont="1" applyBorder="1" applyAlignment="1">
      <alignment horizontal="center"/>
    </xf>
    <xf numFmtId="0" fontId="169" fillId="0" borderId="1" xfId="1381" applyFont="1" applyBorder="1" applyAlignment="1">
      <alignment horizontal="center" vertical="center"/>
    </xf>
    <xf numFmtId="3" fontId="156" fillId="0" borderId="1" xfId="1596" applyNumberFormat="1" applyFont="1" applyBorder="1" applyAlignment="1">
      <alignment horizontal="center" vertical="center" wrapText="1"/>
    </xf>
    <xf numFmtId="0" fontId="157" fillId="0" borderId="0" xfId="1596" applyFont="1" applyAlignment="1">
      <alignment horizontal="center" vertical="center"/>
    </xf>
    <xf numFmtId="1" fontId="170" fillId="0" borderId="27" xfId="1596" applyNumberFormat="1" applyFont="1" applyBorder="1" applyAlignment="1">
      <alignment horizontal="center" vertical="center"/>
    </xf>
    <xf numFmtId="0" fontId="170" fillId="0" borderId="27" xfId="1596" applyFont="1" applyBorder="1" applyAlignment="1">
      <alignment horizontal="center" vertical="center"/>
    </xf>
    <xf numFmtId="0" fontId="157" fillId="0" borderId="1" xfId="1596" applyFont="1" applyBorder="1" applyAlignment="1">
      <alignment horizontal="center" vertical="center" wrapText="1"/>
    </xf>
  </cellXfs>
  <cellStyles count="1808">
    <cellStyle name="_x0001_" xfId="1"/>
    <cellStyle name="          _x000a__x000a_shell=progman.exe_x000a__x000a_m" xfId="2"/>
    <cellStyle name="          _x000d__x000a_shell=progman.exe_x000d__x000a_m" xfId="3"/>
    <cellStyle name="          _x000d__x000a_shell=progman.exe_x000d__x000a_m 2" xfId="4"/>
    <cellStyle name="          _x005f_x000d__x005f_x000a_shell=progman.exe_x005f_x000d__x005f_x000a_m" xfId="5"/>
    <cellStyle name="#,##0" xfId="6"/>
    <cellStyle name="??" xfId="7"/>
    <cellStyle name="?? [0.00]_      " xfId="8"/>
    <cellStyle name="?? [0]" xfId="9"/>
    <cellStyle name="?_x001d_??%U©÷u&amp;H©÷9_x0008_? s_x000a__x0007__x0001__x0001_" xfId="10"/>
    <cellStyle name="?_x001d_??%U©÷u&amp;H©÷9_x0008_?_x0009_s_x000a__x0007__x0001__x0001_" xfId="11"/>
    <cellStyle name="???? [0.00]_      " xfId="12"/>
    <cellStyle name="????_      " xfId="13"/>
    <cellStyle name="???[0]_?? DI" xfId="14"/>
    <cellStyle name="???_?? DI" xfId="15"/>
    <cellStyle name="??[0]_BRE" xfId="16"/>
    <cellStyle name="??_      " xfId="17"/>
    <cellStyle name="??A? [0]_laroux_1_¢¬???¢â? " xfId="18"/>
    <cellStyle name="??A?_laroux_1_¢¬???¢â? " xfId="19"/>
    <cellStyle name="?¡±¢¥?_?¨ù??¢´¢¥_¢¬???¢â? " xfId="20"/>
    <cellStyle name="_x0001_?¶æµ_x001b_ºß­ " xfId="21"/>
    <cellStyle name="?ðÇ%U?&amp;H?_x0008_?s_x000a__x0007__x0001__x0001_" xfId="22"/>
    <cellStyle name="?Heading " xfId="23"/>
    <cellStyle name="_130307 So sanh thuc hien 2012 - du toan 2012 moi (pan khac)" xfId="24"/>
    <cellStyle name="_130313 Mau  bieu bao cao nguon luc cua dia phuong sua" xfId="25"/>
    <cellStyle name="_130818 Tong hop Danh gia thu 2013" xfId="26"/>
    <cellStyle name="_130818 Tong hop Danh gia thu 2013_140921 bu giam thu ND 209" xfId="27"/>
    <cellStyle name="_130818 Tong hop Danh gia thu 2013_140921 bu giam thu ND 209_Phu luc so 5 - sua ngay 04-01" xfId="28"/>
    <cellStyle name="_Bang Chi tieu (2)" xfId="29"/>
    <cellStyle name="_DG 2012-DT2013 - Theo sac thue -sua" xfId="30"/>
    <cellStyle name="_DG 2012-DT2013 - Theo sac thue -sua_120907 Thu tang them 4500" xfId="31"/>
    <cellStyle name="_DG 2012-DT2013 - Theo sac thue -sua_27-8Tong hop PA uoc 2012-DT 2013 -PA 420.000 ty-490.000 ty chuyen doi" xfId="32"/>
    <cellStyle name="_Huong CHI tieu Nhiem vu CTMTQG 2014(1)" xfId="33"/>
    <cellStyle name="_KH.DTC.gd2016-2020 tinh (T2-2015)" xfId="34"/>
    <cellStyle name="_KT (2)" xfId="35"/>
    <cellStyle name="_KT (2)_1" xfId="36"/>
    <cellStyle name="_KT (2)_2" xfId="37"/>
    <cellStyle name="_KT (2)_2_TG-TH" xfId="38"/>
    <cellStyle name="_KT (2)_3" xfId="39"/>
    <cellStyle name="_KT (2)_3_TG-TH" xfId="40"/>
    <cellStyle name="_KT (2)_4" xfId="41"/>
    <cellStyle name="_KT (2)_4_TG-TH" xfId="42"/>
    <cellStyle name="_KT (2)_5" xfId="43"/>
    <cellStyle name="_KT (2)_TG-TH" xfId="44"/>
    <cellStyle name="_KT_TG" xfId="45"/>
    <cellStyle name="_KT_TG_1" xfId="46"/>
    <cellStyle name="_KT_TG_2" xfId="47"/>
    <cellStyle name="_KT_TG_3" xfId="48"/>
    <cellStyle name="_KT_TG_4" xfId="49"/>
    <cellStyle name="_Phu luc kem BC gui VP Bo (18.2)" xfId="50"/>
    <cellStyle name="_TG-TH" xfId="51"/>
    <cellStyle name="_TG-TH_1" xfId="52"/>
    <cellStyle name="_TG-TH_2" xfId="53"/>
    <cellStyle name="_TG-TH_3" xfId="54"/>
    <cellStyle name="_TG-TH_4" xfId="55"/>
    <cellStyle name="~1" xfId="56"/>
    <cellStyle name="~1 2" xfId="57"/>
    <cellStyle name="_x0001_¨c^ " xfId="58"/>
    <cellStyle name="_x0001_¨Œc^ " xfId="59"/>
    <cellStyle name="_x0001_µÑTÖ " xfId="60"/>
    <cellStyle name="•W€_STDFOR" xfId="61"/>
    <cellStyle name="•W_MARINE" xfId="62"/>
    <cellStyle name="W_STDFOR" xfId="63"/>
    <cellStyle name="0" xfId="64"/>
    <cellStyle name="0.0" xfId="65"/>
    <cellStyle name="0.00" xfId="66"/>
    <cellStyle name="1" xfId="67"/>
    <cellStyle name="1_2-Ha GiangBB2011-V1" xfId="68"/>
    <cellStyle name="1_50-BB Vung tau 2011" xfId="69"/>
    <cellStyle name="1_52-Long An2011.BB-V1" xfId="70"/>
    <cellStyle name="1_bieu 1" xfId="71"/>
    <cellStyle name="1_bieu 2" xfId="72"/>
    <cellStyle name="1_bieu 4" xfId="73"/>
    <cellStyle name="1_Du toan Cang Vung Ang ngay 09-8-06 " xfId="74"/>
    <cellStyle name="1_Gia_VLQL48_duyet " xfId="75"/>
    <cellStyle name="¹éºÐÀ²_      " xfId="76"/>
    <cellStyle name="2" xfId="77"/>
    <cellStyle name="2_Du toan Cang Vung Ang ngay 09-8-06 " xfId="78"/>
    <cellStyle name="2_Gia_VLQL48_duyet " xfId="79"/>
    <cellStyle name="20" xfId="80"/>
    <cellStyle name="20% - Accent1 2" xfId="81"/>
    <cellStyle name="20% - Accent1 2 2" xfId="82"/>
    <cellStyle name="20% - Accent1 2 3" xfId="83"/>
    <cellStyle name="20% - Accent1 3" xfId="84"/>
    <cellStyle name="20% - Accent1 4" xfId="85"/>
    <cellStyle name="20% - Accent1 5" xfId="86"/>
    <cellStyle name="20% - Accent2 2" xfId="87"/>
    <cellStyle name="20% - Accent2 2 2" xfId="88"/>
    <cellStyle name="20% - Accent2 2 3" xfId="89"/>
    <cellStyle name="20% - Accent2 3" xfId="90"/>
    <cellStyle name="20% - Accent2 4" xfId="91"/>
    <cellStyle name="20% - Accent2 5" xfId="92"/>
    <cellStyle name="20% - Accent3 2" xfId="93"/>
    <cellStyle name="20% - Accent3 2 2" xfId="94"/>
    <cellStyle name="20% - Accent3 2 3" xfId="95"/>
    <cellStyle name="20% - Accent3 3" xfId="96"/>
    <cellStyle name="20% - Accent3 4" xfId="97"/>
    <cellStyle name="20% - Accent3 5" xfId="98"/>
    <cellStyle name="20% - Accent4 2" xfId="99"/>
    <cellStyle name="20% - Accent4 2 2" xfId="100"/>
    <cellStyle name="20% - Accent4 2 3" xfId="101"/>
    <cellStyle name="20% - Accent4 3" xfId="102"/>
    <cellStyle name="20% - Accent4 4" xfId="103"/>
    <cellStyle name="20% - Accent4 5" xfId="104"/>
    <cellStyle name="20% - Accent5 2" xfId="105"/>
    <cellStyle name="20% - Accent5 2 2" xfId="106"/>
    <cellStyle name="20% - Accent5 2 3" xfId="107"/>
    <cellStyle name="20% - Accent5 3" xfId="108"/>
    <cellStyle name="20% - Accent5 4" xfId="109"/>
    <cellStyle name="20% - Accent5 5" xfId="110"/>
    <cellStyle name="20% - Accent6 2" xfId="111"/>
    <cellStyle name="20% - Accent6 2 2" xfId="112"/>
    <cellStyle name="20% - Accent6 2 3" xfId="113"/>
    <cellStyle name="20% - Accent6 3" xfId="114"/>
    <cellStyle name="20% - Accent6 4" xfId="115"/>
    <cellStyle name="20% - Accent6 5" xfId="116"/>
    <cellStyle name="3" xfId="117"/>
    <cellStyle name="3_Du toan Cang Vung Ang ngay 09-8-06 " xfId="118"/>
    <cellStyle name="3_Gia_VLQL48_duyet " xfId="119"/>
    <cellStyle name="4" xfId="120"/>
    <cellStyle name="4_Du toan Cang Vung Ang ngay 09-8-06 " xfId="121"/>
    <cellStyle name="4_Gia_VLQL48_duyet " xfId="122"/>
    <cellStyle name="40% - Accent1 2" xfId="123"/>
    <cellStyle name="40% - Accent1 2 2" xfId="124"/>
    <cellStyle name="40% - Accent1 2 3" xfId="125"/>
    <cellStyle name="40% - Accent1 3" xfId="126"/>
    <cellStyle name="40% - Accent1 4" xfId="127"/>
    <cellStyle name="40% - Accent1 5" xfId="128"/>
    <cellStyle name="40% - Accent2 2" xfId="129"/>
    <cellStyle name="40% - Accent2 2 2" xfId="130"/>
    <cellStyle name="40% - Accent2 2 3" xfId="131"/>
    <cellStyle name="40% - Accent2 3" xfId="132"/>
    <cellStyle name="40% - Accent2 4" xfId="133"/>
    <cellStyle name="40% - Accent2 5" xfId="134"/>
    <cellStyle name="40% - Accent3 2" xfId="135"/>
    <cellStyle name="40% - Accent3 2 2" xfId="136"/>
    <cellStyle name="40% - Accent3 2 3" xfId="137"/>
    <cellStyle name="40% - Accent3 3" xfId="138"/>
    <cellStyle name="40% - Accent3 4" xfId="139"/>
    <cellStyle name="40% - Accent3 5" xfId="140"/>
    <cellStyle name="40% - Accent4 2" xfId="141"/>
    <cellStyle name="40% - Accent4 2 2" xfId="142"/>
    <cellStyle name="40% - Accent4 2 3" xfId="143"/>
    <cellStyle name="40% - Accent4 3" xfId="144"/>
    <cellStyle name="40% - Accent4 4" xfId="145"/>
    <cellStyle name="40% - Accent4 5" xfId="146"/>
    <cellStyle name="40% - Accent5 2" xfId="147"/>
    <cellStyle name="40% - Accent5 2 2" xfId="148"/>
    <cellStyle name="40% - Accent5 2 3" xfId="149"/>
    <cellStyle name="40% - Accent5 3" xfId="150"/>
    <cellStyle name="40% - Accent5 4" xfId="151"/>
    <cellStyle name="40% - Accent5 5" xfId="152"/>
    <cellStyle name="40% - Accent6 2" xfId="153"/>
    <cellStyle name="40% - Accent6 2 2" xfId="154"/>
    <cellStyle name="40% - Accent6 2 3" xfId="155"/>
    <cellStyle name="40% - Accent6 3" xfId="156"/>
    <cellStyle name="40% - Accent6 4" xfId="157"/>
    <cellStyle name="40% - Accent6 5" xfId="158"/>
    <cellStyle name="6" xfId="159"/>
    <cellStyle name="6_PL1 " xfId="160"/>
    <cellStyle name="60% - Accent1 2" xfId="161"/>
    <cellStyle name="60% - Accent2 2" xfId="162"/>
    <cellStyle name="60% - Accent3 2" xfId="163"/>
    <cellStyle name="60% - Accent4 2" xfId="164"/>
    <cellStyle name="60% - Accent5 2" xfId="165"/>
    <cellStyle name="60% - Accent6 2" xfId="166"/>
    <cellStyle name="_x0001_Å»_x001e_´ " xfId="167"/>
    <cellStyle name="Accent1 2" xfId="168"/>
    <cellStyle name="Accent2 2" xfId="169"/>
    <cellStyle name="Accent3 2" xfId="170"/>
    <cellStyle name="Accent4 2" xfId="171"/>
    <cellStyle name="Accent5 2" xfId="172"/>
    <cellStyle name="Accent6 2" xfId="173"/>
    <cellStyle name="ÅëÈ­ [0]_      " xfId="174"/>
    <cellStyle name="AeE­ [0]_INQUIRY ¿?¾÷AßAø " xfId="175"/>
    <cellStyle name="ÅëÈ­ [0]_laroux" xfId="176"/>
    <cellStyle name="ÅëÈ­_      " xfId="177"/>
    <cellStyle name="AeE­_INQUIRY ¿?¾÷AßAø " xfId="178"/>
    <cellStyle name="ÅëÈ­_laroux" xfId="179"/>
    <cellStyle name="args.style" xfId="180"/>
    <cellStyle name="ÄÞ¸¶ [0]_      " xfId="181"/>
    <cellStyle name="AÞ¸¶ [0]_INQUIRY ¿?¾÷AßAø " xfId="182"/>
    <cellStyle name="ÄÞ¸¶ [0]_laroux" xfId="183"/>
    <cellStyle name="ÄÞ¸¶_      " xfId="184"/>
    <cellStyle name="AÞ¸¶_INQUIRY ¿?¾÷AßAø " xfId="185"/>
    <cellStyle name="ÄÞ¸¶_laroux" xfId="186"/>
    <cellStyle name="AutoFormat Options" xfId="187"/>
    <cellStyle name="Bad 2" xfId="188"/>
    <cellStyle name="Body" xfId="189"/>
    <cellStyle name="C?AØ_¿?¾÷CoE² " xfId="190"/>
    <cellStyle name="Ç¥ÁØ_      " xfId="191"/>
    <cellStyle name="C￥AØ_¿μ¾÷CoE² " xfId="192"/>
    <cellStyle name="Ç¥ÁØ_±³°¢¼ö·®" xfId="193"/>
    <cellStyle name="C￥AØ_Sheet1_¿μ¾÷CoE² " xfId="194"/>
    <cellStyle name="Ç¥ÁØ_ÿÿÿÿÿÿ_4_ÃÑÇÕ°è " xfId="195"/>
    <cellStyle name="Calc Currency (0)" xfId="196"/>
    <cellStyle name="Calc Currency (2)" xfId="197"/>
    <cellStyle name="Calc Percent (0)" xfId="198"/>
    <cellStyle name="Calc Percent (1)" xfId="199"/>
    <cellStyle name="Calc Percent (2)" xfId="200"/>
    <cellStyle name="Calc Units (0)" xfId="201"/>
    <cellStyle name="Calc Units (1)" xfId="202"/>
    <cellStyle name="Calc Units (2)" xfId="203"/>
    <cellStyle name="Calculation 2" xfId="204"/>
    <cellStyle name="category" xfId="205"/>
    <cellStyle name="Check Cell 2" xfId="206"/>
    <cellStyle name="Chi phÝ kh¸c_Book1" xfId="207"/>
    <cellStyle name="Chuẩn 2" xfId="208"/>
    <cellStyle name="Chuẩn 3" xfId="209"/>
    <cellStyle name="Chuẩn 3 2" xfId="210"/>
    <cellStyle name="Chuẩn 3 3" xfId="211"/>
    <cellStyle name="Chuẩn 3 4" xfId="212"/>
    <cellStyle name="Chuẩn 3_2d" xfId="213"/>
    <cellStyle name="Chuẩn 5" xfId="214"/>
    <cellStyle name="Chuẩn 6" xfId="215"/>
    <cellStyle name="Comma" xfId="216" builtinId="3"/>
    <cellStyle name="Comma  - Style1" xfId="217"/>
    <cellStyle name="Comma  - Style2" xfId="218"/>
    <cellStyle name="Comma  - Style3" xfId="219"/>
    <cellStyle name="Comma  - Style4" xfId="220"/>
    <cellStyle name="Comma  - Style5" xfId="221"/>
    <cellStyle name="Comma  - Style6" xfId="222"/>
    <cellStyle name="Comma  - Style7" xfId="223"/>
    <cellStyle name="Comma  - Style8" xfId="224"/>
    <cellStyle name="Comma [0] 2" xfId="225"/>
    <cellStyle name="Comma [0] 3" xfId="226"/>
    <cellStyle name="Comma [0] 4 3" xfId="227"/>
    <cellStyle name="Comma [0] 4 3 10" xfId="228"/>
    <cellStyle name="Comma [0] 4 3 11" xfId="229"/>
    <cellStyle name="Comma [0] 4 3 12" xfId="230"/>
    <cellStyle name="Comma [0] 4 3 13" xfId="231"/>
    <cellStyle name="Comma [0] 4 3 2" xfId="232"/>
    <cellStyle name="Comma [0] 4 3 2 10" xfId="233"/>
    <cellStyle name="Comma [0] 4 3 2 11" xfId="234"/>
    <cellStyle name="Comma [0] 4 3 2 12" xfId="235"/>
    <cellStyle name="Comma [0] 4 3 2 2" xfId="236"/>
    <cellStyle name="Comma [0] 4 3 2 3" xfId="237"/>
    <cellStyle name="Comma [0] 4 3 2 4" xfId="238"/>
    <cellStyle name="Comma [0] 4 3 2 5" xfId="239"/>
    <cellStyle name="Comma [0] 4 3 2 6" xfId="240"/>
    <cellStyle name="Comma [0] 4 3 2 7" xfId="241"/>
    <cellStyle name="Comma [0] 4 3 2 8" xfId="242"/>
    <cellStyle name="Comma [0] 4 3 2 9" xfId="243"/>
    <cellStyle name="Comma [0] 4 3 3" xfId="244"/>
    <cellStyle name="Comma [0] 4 3 4" xfId="245"/>
    <cellStyle name="Comma [0] 4 3 5" xfId="246"/>
    <cellStyle name="Comma [0] 4 3 6" xfId="247"/>
    <cellStyle name="Comma [0] 4 3 7" xfId="248"/>
    <cellStyle name="Comma [0] 4 3 8" xfId="249"/>
    <cellStyle name="Comma [0] 4 3 9" xfId="250"/>
    <cellStyle name="Comma [00]" xfId="251"/>
    <cellStyle name="Comma 10" xfId="252"/>
    <cellStyle name="Comma 10 10" xfId="253"/>
    <cellStyle name="Comma 10 10 10" xfId="254"/>
    <cellStyle name="Comma 10 10 11" xfId="255"/>
    <cellStyle name="Comma 10 10 12" xfId="256"/>
    <cellStyle name="Comma 10 10 13" xfId="257"/>
    <cellStyle name="Comma 10 10 14" xfId="258"/>
    <cellStyle name="Comma 10 10 15" xfId="259"/>
    <cellStyle name="Comma 10 10 2" xfId="260"/>
    <cellStyle name="Comma 10 10 2 10" xfId="261"/>
    <cellStyle name="Comma 10 10 2 11" xfId="262"/>
    <cellStyle name="Comma 10 10 2 12" xfId="263"/>
    <cellStyle name="Comma 10 10 2 13" xfId="264"/>
    <cellStyle name="Comma 10 10 2 14" xfId="265"/>
    <cellStyle name="Comma 10 10 2 2" xfId="266"/>
    <cellStyle name="Comma 10 10 2 2 10" xfId="267"/>
    <cellStyle name="Comma 10 10 2 2 11" xfId="268"/>
    <cellStyle name="Comma 10 10 2 2 12" xfId="269"/>
    <cellStyle name="Comma 10 10 2 2 13" xfId="270"/>
    <cellStyle name="Comma 10 10 2 2 14" xfId="271"/>
    <cellStyle name="Comma 10 10 2 2 2" xfId="272"/>
    <cellStyle name="Comma 10 10 2 2 2 10" xfId="273"/>
    <cellStyle name="Comma 10 10 2 2 2 11" xfId="274"/>
    <cellStyle name="Comma 10 10 2 2 2 12" xfId="275"/>
    <cellStyle name="Comma 10 10 2 2 2 13" xfId="276"/>
    <cellStyle name="Comma 10 10 2 2 2 2" xfId="277"/>
    <cellStyle name="Comma 10 10 2 2 2 2 10" xfId="278"/>
    <cellStyle name="Comma 10 10 2 2 2 2 11" xfId="279"/>
    <cellStyle name="Comma 10 10 2 2 2 2 12" xfId="280"/>
    <cellStyle name="Comma 10 10 2 2 2 2 2" xfId="281"/>
    <cellStyle name="Comma 10 10 2 2 2 2 3" xfId="282"/>
    <cellStyle name="Comma 10 10 2 2 2 2 4" xfId="283"/>
    <cellStyle name="Comma 10 10 2 2 2 2 5" xfId="284"/>
    <cellStyle name="Comma 10 10 2 2 2 2 6" xfId="285"/>
    <cellStyle name="Comma 10 10 2 2 2 2 7" xfId="286"/>
    <cellStyle name="Comma 10 10 2 2 2 2 8" xfId="287"/>
    <cellStyle name="Comma 10 10 2 2 2 2 9" xfId="288"/>
    <cellStyle name="Comma 10 10 2 2 2 3" xfId="289"/>
    <cellStyle name="Comma 10 10 2 2 2 4" xfId="290"/>
    <cellStyle name="Comma 10 10 2 2 2 5" xfId="291"/>
    <cellStyle name="Comma 10 10 2 2 2 6" xfId="292"/>
    <cellStyle name="Comma 10 10 2 2 2 7" xfId="293"/>
    <cellStyle name="Comma 10 10 2 2 2 8" xfId="294"/>
    <cellStyle name="Comma 10 10 2 2 2 9" xfId="295"/>
    <cellStyle name="Comma 10 10 2 2 3" xfId="296"/>
    <cellStyle name="Comma 10 10 2 2 3 10" xfId="297"/>
    <cellStyle name="Comma 10 10 2 2 3 11" xfId="298"/>
    <cellStyle name="Comma 10 10 2 2 3 12" xfId="299"/>
    <cellStyle name="Comma 10 10 2 2 3 2" xfId="300"/>
    <cellStyle name="Comma 10 10 2 2 3 3" xfId="301"/>
    <cellStyle name="Comma 10 10 2 2 3 4" xfId="302"/>
    <cellStyle name="Comma 10 10 2 2 3 5" xfId="303"/>
    <cellStyle name="Comma 10 10 2 2 3 6" xfId="304"/>
    <cellStyle name="Comma 10 10 2 2 3 7" xfId="305"/>
    <cellStyle name="Comma 10 10 2 2 3 8" xfId="306"/>
    <cellStyle name="Comma 10 10 2 2 3 9" xfId="307"/>
    <cellStyle name="Comma 10 10 2 2 4" xfId="308"/>
    <cellStyle name="Comma 10 10 2 2 5" xfId="309"/>
    <cellStyle name="Comma 10 10 2 2 6" xfId="310"/>
    <cellStyle name="Comma 10 10 2 2 7" xfId="311"/>
    <cellStyle name="Comma 10 10 2 2 8" xfId="312"/>
    <cellStyle name="Comma 10 10 2 2 9" xfId="313"/>
    <cellStyle name="Comma 10 10 2 3" xfId="314"/>
    <cellStyle name="Comma 10 10 2 3 10" xfId="315"/>
    <cellStyle name="Comma 10 10 2 3 11" xfId="316"/>
    <cellStyle name="Comma 10 10 2 3 12" xfId="317"/>
    <cellStyle name="Comma 10 10 2 3 2" xfId="318"/>
    <cellStyle name="Comma 10 10 2 3 3" xfId="319"/>
    <cellStyle name="Comma 10 10 2 3 4" xfId="320"/>
    <cellStyle name="Comma 10 10 2 3 5" xfId="321"/>
    <cellStyle name="Comma 10 10 2 3 6" xfId="322"/>
    <cellStyle name="Comma 10 10 2 3 7" xfId="323"/>
    <cellStyle name="Comma 10 10 2 3 8" xfId="324"/>
    <cellStyle name="Comma 10 10 2 3 9" xfId="325"/>
    <cellStyle name="Comma 10 10 2 4" xfId="326"/>
    <cellStyle name="Comma 10 10 2 5" xfId="327"/>
    <cellStyle name="Comma 10 10 2 6" xfId="328"/>
    <cellStyle name="Comma 10 10 2 7" xfId="329"/>
    <cellStyle name="Comma 10 10 2 8" xfId="330"/>
    <cellStyle name="Comma 10 10 2 9" xfId="331"/>
    <cellStyle name="Comma 10 10 3" xfId="332"/>
    <cellStyle name="Comma 10 10 3 10" xfId="333"/>
    <cellStyle name="Comma 10 10 3 11" xfId="334"/>
    <cellStyle name="Comma 10 10 3 12" xfId="335"/>
    <cellStyle name="Comma 10 10 3 13" xfId="336"/>
    <cellStyle name="Comma 10 10 3 2" xfId="337"/>
    <cellStyle name="Comma 10 10 3 2 10" xfId="338"/>
    <cellStyle name="Comma 10 10 3 2 11" xfId="339"/>
    <cellStyle name="Comma 10 10 3 2 12" xfId="340"/>
    <cellStyle name="Comma 10 10 3 2 2" xfId="341"/>
    <cellStyle name="Comma 10 10 3 2 3" xfId="342"/>
    <cellStyle name="Comma 10 10 3 2 4" xfId="343"/>
    <cellStyle name="Comma 10 10 3 2 5" xfId="344"/>
    <cellStyle name="Comma 10 10 3 2 6" xfId="345"/>
    <cellStyle name="Comma 10 10 3 2 7" xfId="346"/>
    <cellStyle name="Comma 10 10 3 2 8" xfId="347"/>
    <cellStyle name="Comma 10 10 3 2 9" xfId="348"/>
    <cellStyle name="Comma 10 10 3 3" xfId="349"/>
    <cellStyle name="Comma 10 10 3 4" xfId="350"/>
    <cellStyle name="Comma 10 10 3 5" xfId="351"/>
    <cellStyle name="Comma 10 10 3 6" xfId="352"/>
    <cellStyle name="Comma 10 10 3 7" xfId="353"/>
    <cellStyle name="Comma 10 10 3 8" xfId="354"/>
    <cellStyle name="Comma 10 10 3 9" xfId="355"/>
    <cellStyle name="Comma 10 10 4" xfId="356"/>
    <cellStyle name="Comma 10 10 4 10" xfId="357"/>
    <cellStyle name="Comma 10 10 4 11" xfId="358"/>
    <cellStyle name="Comma 10 10 4 12" xfId="359"/>
    <cellStyle name="Comma 10 10 4 2" xfId="360"/>
    <cellStyle name="Comma 10 10 4 3" xfId="361"/>
    <cellStyle name="Comma 10 10 4 4" xfId="362"/>
    <cellStyle name="Comma 10 10 4 5" xfId="363"/>
    <cellStyle name="Comma 10 10 4 6" xfId="364"/>
    <cellStyle name="Comma 10 10 4 7" xfId="365"/>
    <cellStyle name="Comma 10 10 4 8" xfId="366"/>
    <cellStyle name="Comma 10 10 4 9" xfId="367"/>
    <cellStyle name="Comma 10 10 5" xfId="368"/>
    <cellStyle name="Comma 10 10 6" xfId="369"/>
    <cellStyle name="Comma 10 10 7" xfId="370"/>
    <cellStyle name="Comma 10 10 8" xfId="371"/>
    <cellStyle name="Comma 10 10 9" xfId="372"/>
    <cellStyle name="Comma 10 11" xfId="373"/>
    <cellStyle name="Comma 10 11 10" xfId="374"/>
    <cellStyle name="Comma 10 11 11" xfId="375"/>
    <cellStyle name="Comma 10 11 12" xfId="376"/>
    <cellStyle name="Comma 10 11 2" xfId="377"/>
    <cellStyle name="Comma 10 11 3" xfId="378"/>
    <cellStyle name="Comma 10 11 4" xfId="379"/>
    <cellStyle name="Comma 10 11 5" xfId="380"/>
    <cellStyle name="Comma 10 11 6" xfId="381"/>
    <cellStyle name="Comma 10 11 7" xfId="382"/>
    <cellStyle name="Comma 10 11 8" xfId="383"/>
    <cellStyle name="Comma 10 11 9" xfId="384"/>
    <cellStyle name="Comma 10 12" xfId="385"/>
    <cellStyle name="Comma 10 12 10" xfId="386"/>
    <cellStyle name="Comma 10 12 11" xfId="387"/>
    <cellStyle name="Comma 10 12 12" xfId="388"/>
    <cellStyle name="Comma 10 12 2" xfId="389"/>
    <cellStyle name="Comma 10 12 3" xfId="390"/>
    <cellStyle name="Comma 10 12 4" xfId="391"/>
    <cellStyle name="Comma 10 12 5" xfId="392"/>
    <cellStyle name="Comma 10 12 6" xfId="393"/>
    <cellStyle name="Comma 10 12 7" xfId="394"/>
    <cellStyle name="Comma 10 12 8" xfId="395"/>
    <cellStyle name="Comma 10 12 9" xfId="396"/>
    <cellStyle name="Comma 10 13" xfId="397"/>
    <cellStyle name="Comma 10 13 10" xfId="398"/>
    <cellStyle name="Comma 10 13 11" xfId="399"/>
    <cellStyle name="Comma 10 13 12" xfId="400"/>
    <cellStyle name="Comma 10 13 2" xfId="401"/>
    <cellStyle name="Comma 10 13 3" xfId="402"/>
    <cellStyle name="Comma 10 13 4" xfId="403"/>
    <cellStyle name="Comma 10 13 5" xfId="404"/>
    <cellStyle name="Comma 10 13 6" xfId="405"/>
    <cellStyle name="Comma 10 13 7" xfId="406"/>
    <cellStyle name="Comma 10 13 8" xfId="407"/>
    <cellStyle name="Comma 10 13 9" xfId="408"/>
    <cellStyle name="Comma 10 2" xfId="409"/>
    <cellStyle name="Comma 10 2 10" xfId="410"/>
    <cellStyle name="Comma 10 2 11" xfId="411"/>
    <cellStyle name="Comma 10 2 12" xfId="412"/>
    <cellStyle name="Comma 10 2 13" xfId="413"/>
    <cellStyle name="Comma 10 2 2" xfId="414"/>
    <cellStyle name="Comma 10 2 3" xfId="415"/>
    <cellStyle name="Comma 10 2 4" xfId="416"/>
    <cellStyle name="Comma 10 2 5" xfId="417"/>
    <cellStyle name="Comma 10 2 6" xfId="418"/>
    <cellStyle name="Comma 10 2 7" xfId="419"/>
    <cellStyle name="Comma 10 2 8" xfId="420"/>
    <cellStyle name="Comma 10 2 9" xfId="421"/>
    <cellStyle name="Comma 10 3" xfId="422"/>
    <cellStyle name="Comma 10 3 2" xfId="423"/>
    <cellStyle name="Comma 10 3 2 10" xfId="424"/>
    <cellStyle name="Comma 10 3 2 11" xfId="425"/>
    <cellStyle name="Comma 10 3 2 12" xfId="426"/>
    <cellStyle name="Comma 10 3 2 13" xfId="427"/>
    <cellStyle name="Comma 10 3 2 2" xfId="428"/>
    <cellStyle name="Comma 10 3 2 2 10" xfId="429"/>
    <cellStyle name="Comma 10 3 2 2 11" xfId="430"/>
    <cellStyle name="Comma 10 3 2 2 12" xfId="431"/>
    <cellStyle name="Comma 10 3 2 2 2" xfId="432"/>
    <cellStyle name="Comma 10 3 2 2 3" xfId="433"/>
    <cellStyle name="Comma 10 3 2 2 4" xfId="434"/>
    <cellStyle name="Comma 10 3 2 2 5" xfId="435"/>
    <cellStyle name="Comma 10 3 2 2 6" xfId="436"/>
    <cellStyle name="Comma 10 3 2 2 7" xfId="437"/>
    <cellStyle name="Comma 10 3 2 2 8" xfId="438"/>
    <cellStyle name="Comma 10 3 2 2 9" xfId="439"/>
    <cellStyle name="Comma 10 3 2 3" xfId="440"/>
    <cellStyle name="Comma 10 3 2 4" xfId="441"/>
    <cellStyle name="Comma 10 3 2 5" xfId="442"/>
    <cellStyle name="Comma 10 3 2 6" xfId="443"/>
    <cellStyle name="Comma 10 3 2 7" xfId="444"/>
    <cellStyle name="Comma 10 3 2 8" xfId="445"/>
    <cellStyle name="Comma 10 3 2 9" xfId="446"/>
    <cellStyle name="Comma 10 3 4" xfId="447"/>
    <cellStyle name="Comma 10 3 4 10" xfId="448"/>
    <cellStyle name="Comma 10 3 4 11" xfId="449"/>
    <cellStyle name="Comma 10 3 4 12" xfId="450"/>
    <cellStyle name="Comma 10 3 4 13" xfId="451"/>
    <cellStyle name="Comma 10 3 4 2" xfId="452"/>
    <cellStyle name="Comma 10 3 4 2 10" xfId="453"/>
    <cellStyle name="Comma 10 3 4 2 11" xfId="454"/>
    <cellStyle name="Comma 10 3 4 2 12" xfId="455"/>
    <cellStyle name="Comma 10 3 4 2 2" xfId="456"/>
    <cellStyle name="Comma 10 3 4 2 3" xfId="457"/>
    <cellStyle name="Comma 10 3 4 2 4" xfId="458"/>
    <cellStyle name="Comma 10 3 4 2 5" xfId="459"/>
    <cellStyle name="Comma 10 3 4 2 6" xfId="460"/>
    <cellStyle name="Comma 10 3 4 2 7" xfId="461"/>
    <cellStyle name="Comma 10 3 4 2 8" xfId="462"/>
    <cellStyle name="Comma 10 3 4 2 9" xfId="463"/>
    <cellStyle name="Comma 10 3 4 3" xfId="464"/>
    <cellStyle name="Comma 10 3 4 4" xfId="465"/>
    <cellStyle name="Comma 10 3 4 5" xfId="466"/>
    <cellStyle name="Comma 10 3 4 6" xfId="467"/>
    <cellStyle name="Comma 10 3 4 7" xfId="468"/>
    <cellStyle name="Comma 10 3 4 8" xfId="469"/>
    <cellStyle name="Comma 10 3 4 9" xfId="470"/>
    <cellStyle name="Comma 10 4" xfId="471"/>
    <cellStyle name="Comma 10 4 10" xfId="472"/>
    <cellStyle name="Comma 10 4 11" xfId="473"/>
    <cellStyle name="Comma 10 4 12" xfId="474"/>
    <cellStyle name="Comma 10 4 13" xfId="475"/>
    <cellStyle name="Comma 10 4 2" xfId="476"/>
    <cellStyle name="Comma 10 4 2 10" xfId="477"/>
    <cellStyle name="Comma 10 4 2 11" xfId="478"/>
    <cellStyle name="Comma 10 4 2 12" xfId="479"/>
    <cellStyle name="Comma 10 4 2 13" xfId="480"/>
    <cellStyle name="Comma 10 4 2 2" xfId="481"/>
    <cellStyle name="Comma 10 4 2 2 10" xfId="482"/>
    <cellStyle name="Comma 10 4 2 2 11" xfId="483"/>
    <cellStyle name="Comma 10 4 2 2 12" xfId="484"/>
    <cellStyle name="Comma 10 4 2 2 2" xfId="485"/>
    <cellStyle name="Comma 10 4 2 2 3" xfId="486"/>
    <cellStyle name="Comma 10 4 2 2 4" xfId="487"/>
    <cellStyle name="Comma 10 4 2 2 5" xfId="488"/>
    <cellStyle name="Comma 10 4 2 2 6" xfId="489"/>
    <cellStyle name="Comma 10 4 2 2 7" xfId="490"/>
    <cellStyle name="Comma 10 4 2 2 8" xfId="491"/>
    <cellStyle name="Comma 10 4 2 2 9" xfId="492"/>
    <cellStyle name="Comma 10 4 2 3" xfId="493"/>
    <cellStyle name="Comma 10 4 2 4" xfId="494"/>
    <cellStyle name="Comma 10 4 2 5" xfId="495"/>
    <cellStyle name="Comma 10 4 2 6" xfId="496"/>
    <cellStyle name="Comma 10 4 2 7" xfId="497"/>
    <cellStyle name="Comma 10 4 2 8" xfId="498"/>
    <cellStyle name="Comma 10 4 2 9" xfId="499"/>
    <cellStyle name="Comma 10 4 3" xfId="500"/>
    <cellStyle name="Comma 10 4 4" xfId="501"/>
    <cellStyle name="Comma 10 4 5" xfId="502"/>
    <cellStyle name="Comma 10 4 6" xfId="503"/>
    <cellStyle name="Comma 10 4 7" xfId="504"/>
    <cellStyle name="Comma 10 4 8" xfId="505"/>
    <cellStyle name="Comma 10 4 9" xfId="506"/>
    <cellStyle name="Comma 10 5" xfId="507"/>
    <cellStyle name="Comma 10 5 10" xfId="508"/>
    <cellStyle name="Comma 10 5 11" xfId="509"/>
    <cellStyle name="Comma 10 5 12" xfId="510"/>
    <cellStyle name="Comma 10 5 2" xfId="511"/>
    <cellStyle name="Comma 10 5 3" xfId="512"/>
    <cellStyle name="Comma 10 5 4" xfId="513"/>
    <cellStyle name="Comma 10 5 5" xfId="514"/>
    <cellStyle name="Comma 10 5 6" xfId="515"/>
    <cellStyle name="Comma 10 5 7" xfId="516"/>
    <cellStyle name="Comma 10 5 8" xfId="517"/>
    <cellStyle name="Comma 10 5 9" xfId="518"/>
    <cellStyle name="Comma 10 6" xfId="519"/>
    <cellStyle name="Comma 10 6 10" xfId="520"/>
    <cellStyle name="Comma 10 6 11" xfId="521"/>
    <cellStyle name="Comma 10 6 12" xfId="522"/>
    <cellStyle name="Comma 10 6 2" xfId="523"/>
    <cellStyle name="Comma 10 6 3" xfId="524"/>
    <cellStyle name="Comma 10 6 4" xfId="525"/>
    <cellStyle name="Comma 10 6 5" xfId="526"/>
    <cellStyle name="Comma 10 6 6" xfId="527"/>
    <cellStyle name="Comma 10 6 7" xfId="528"/>
    <cellStyle name="Comma 10 6 8" xfId="529"/>
    <cellStyle name="Comma 10 6 9" xfId="530"/>
    <cellStyle name="Comma 10 7" xfId="531"/>
    <cellStyle name="Comma 10 7 10" xfId="532"/>
    <cellStyle name="Comma 10 7 11" xfId="533"/>
    <cellStyle name="Comma 10 7 12" xfId="534"/>
    <cellStyle name="Comma 10 7 2" xfId="535"/>
    <cellStyle name="Comma 10 7 3" xfId="536"/>
    <cellStyle name="Comma 10 7 4" xfId="537"/>
    <cellStyle name="Comma 10 7 5" xfId="538"/>
    <cellStyle name="Comma 10 7 6" xfId="539"/>
    <cellStyle name="Comma 10 7 7" xfId="540"/>
    <cellStyle name="Comma 10 7 8" xfId="541"/>
    <cellStyle name="Comma 10 7 9" xfId="542"/>
    <cellStyle name="Comma 10 8" xfId="543"/>
    <cellStyle name="Comma 10 8 10" xfId="544"/>
    <cellStyle name="Comma 10 8 11" xfId="545"/>
    <cellStyle name="Comma 10 8 12" xfId="546"/>
    <cellStyle name="Comma 10 8 2" xfId="547"/>
    <cellStyle name="Comma 10 8 3" xfId="548"/>
    <cellStyle name="Comma 10 8 4" xfId="549"/>
    <cellStyle name="Comma 10 8 5" xfId="550"/>
    <cellStyle name="Comma 10 8 6" xfId="551"/>
    <cellStyle name="Comma 10 8 7" xfId="552"/>
    <cellStyle name="Comma 10 8 8" xfId="553"/>
    <cellStyle name="Comma 10 8 9" xfId="554"/>
    <cellStyle name="Comma 10 9" xfId="555"/>
    <cellStyle name="Comma 10 9 10" xfId="556"/>
    <cellStyle name="Comma 10 9 11" xfId="557"/>
    <cellStyle name="Comma 10 9 12" xfId="558"/>
    <cellStyle name="Comma 10 9 2" xfId="559"/>
    <cellStyle name="Comma 10 9 3" xfId="560"/>
    <cellStyle name="Comma 10 9 4" xfId="561"/>
    <cellStyle name="Comma 10 9 5" xfId="562"/>
    <cellStyle name="Comma 10 9 6" xfId="563"/>
    <cellStyle name="Comma 10 9 7" xfId="564"/>
    <cellStyle name="Comma 10 9 8" xfId="565"/>
    <cellStyle name="Comma 10 9 9" xfId="566"/>
    <cellStyle name="Comma 11" xfId="567"/>
    <cellStyle name="Comma 11 2" xfId="568"/>
    <cellStyle name="Comma 12" xfId="569"/>
    <cellStyle name="Comma 12 2" xfId="570"/>
    <cellStyle name="Comma 13" xfId="571"/>
    <cellStyle name="Comma 13 2" xfId="572"/>
    <cellStyle name="Comma 13 2 2" xfId="573"/>
    <cellStyle name="Comma 14" xfId="574"/>
    <cellStyle name="Comma 15" xfId="575"/>
    <cellStyle name="Comma 15 2" xfId="576"/>
    <cellStyle name="Comma 16" xfId="577"/>
    <cellStyle name="Comma 17" xfId="578"/>
    <cellStyle name="Comma 17 2" xfId="579"/>
    <cellStyle name="Comma 17 2 2" xfId="580"/>
    <cellStyle name="Comma 18" xfId="581"/>
    <cellStyle name="Comma 18 10" xfId="582"/>
    <cellStyle name="Comma 18 11" xfId="583"/>
    <cellStyle name="Comma 18 12" xfId="584"/>
    <cellStyle name="Comma 18 13" xfId="585"/>
    <cellStyle name="Comma 18 14" xfId="586"/>
    <cellStyle name="Comma 18 2" xfId="587"/>
    <cellStyle name="Comma 18 2 10" xfId="588"/>
    <cellStyle name="Comma 18 2 11" xfId="589"/>
    <cellStyle name="Comma 18 2 12" xfId="590"/>
    <cellStyle name="Comma 18 2 13" xfId="591"/>
    <cellStyle name="Comma 18 2 2" xfId="592"/>
    <cellStyle name="Comma 18 2 2 10" xfId="593"/>
    <cellStyle name="Comma 18 2 2 11" xfId="594"/>
    <cellStyle name="Comma 18 2 2 12" xfId="595"/>
    <cellStyle name="Comma 18 2 2 2" xfId="596"/>
    <cellStyle name="Comma 18 2 2 3" xfId="597"/>
    <cellStyle name="Comma 18 2 2 4" xfId="598"/>
    <cellStyle name="Comma 18 2 2 5" xfId="599"/>
    <cellStyle name="Comma 18 2 2 6" xfId="600"/>
    <cellStyle name="Comma 18 2 2 7" xfId="601"/>
    <cellStyle name="Comma 18 2 2 8" xfId="602"/>
    <cellStyle name="Comma 18 2 2 9" xfId="603"/>
    <cellStyle name="Comma 18 2 3" xfId="604"/>
    <cellStyle name="Comma 18 2 4" xfId="605"/>
    <cellStyle name="Comma 18 2 5" xfId="606"/>
    <cellStyle name="Comma 18 2 6" xfId="607"/>
    <cellStyle name="Comma 18 2 7" xfId="608"/>
    <cellStyle name="Comma 18 2 8" xfId="609"/>
    <cellStyle name="Comma 18 2 9" xfId="610"/>
    <cellStyle name="Comma 18 3" xfId="611"/>
    <cellStyle name="Comma 18 3 10" xfId="612"/>
    <cellStyle name="Comma 18 3 11" xfId="613"/>
    <cellStyle name="Comma 18 3 12" xfId="614"/>
    <cellStyle name="Comma 18 3 2" xfId="615"/>
    <cellStyle name="Comma 18 3 3" xfId="616"/>
    <cellStyle name="Comma 18 3 4" xfId="617"/>
    <cellStyle name="Comma 18 3 5" xfId="618"/>
    <cellStyle name="Comma 18 3 6" xfId="619"/>
    <cellStyle name="Comma 18 3 7" xfId="620"/>
    <cellStyle name="Comma 18 3 8" xfId="621"/>
    <cellStyle name="Comma 18 3 9" xfId="622"/>
    <cellStyle name="Comma 18 4" xfId="623"/>
    <cellStyle name="Comma 18 5" xfId="624"/>
    <cellStyle name="Comma 18 6" xfId="625"/>
    <cellStyle name="Comma 18 7" xfId="626"/>
    <cellStyle name="Comma 18 8" xfId="627"/>
    <cellStyle name="Comma 18 9" xfId="628"/>
    <cellStyle name="Comma 19" xfId="629"/>
    <cellStyle name="Comma 2" xfId="630"/>
    <cellStyle name="Comma 2 2" xfId="631"/>
    <cellStyle name="Comma 2 2 2" xfId="632"/>
    <cellStyle name="Comma 2 2 2 10 2" xfId="633"/>
    <cellStyle name="Comma 2 2 2 10 2 10" xfId="634"/>
    <cellStyle name="Comma 2 2 2 10 2 11" xfId="635"/>
    <cellStyle name="Comma 2 2 2 10 2 12" xfId="636"/>
    <cellStyle name="Comma 2 2 2 10 2 13" xfId="637"/>
    <cellStyle name="Comma 2 2 2 10 2 2" xfId="638"/>
    <cellStyle name="Comma 2 2 2 10 2 2 10" xfId="639"/>
    <cellStyle name="Comma 2 2 2 10 2 2 11" xfId="640"/>
    <cellStyle name="Comma 2 2 2 10 2 2 12" xfId="641"/>
    <cellStyle name="Comma 2 2 2 10 2 2 2" xfId="642"/>
    <cellStyle name="Comma 2 2 2 10 2 2 3" xfId="643"/>
    <cellStyle name="Comma 2 2 2 10 2 2 4" xfId="644"/>
    <cellStyle name="Comma 2 2 2 10 2 2 5" xfId="645"/>
    <cellStyle name="Comma 2 2 2 10 2 2 6" xfId="646"/>
    <cellStyle name="Comma 2 2 2 10 2 2 7" xfId="647"/>
    <cellStyle name="Comma 2 2 2 10 2 2 8" xfId="648"/>
    <cellStyle name="Comma 2 2 2 10 2 2 9" xfId="649"/>
    <cellStyle name="Comma 2 2 2 10 2 3" xfId="650"/>
    <cellStyle name="Comma 2 2 2 10 2 4" xfId="651"/>
    <cellStyle name="Comma 2 2 2 10 2 5" xfId="652"/>
    <cellStyle name="Comma 2 2 2 10 2 6" xfId="653"/>
    <cellStyle name="Comma 2 2 2 10 2 7" xfId="654"/>
    <cellStyle name="Comma 2 2 2 10 2 8" xfId="655"/>
    <cellStyle name="Comma 2 2 2 10 2 9" xfId="656"/>
    <cellStyle name="Comma 2 2 2 2" xfId="657"/>
    <cellStyle name="Comma 2 2 2 2 10" xfId="658"/>
    <cellStyle name="Comma 2 2 2 2 11" xfId="659"/>
    <cellStyle name="Comma 2 2 2 2 12" xfId="660"/>
    <cellStyle name="Comma 2 2 2 2 13" xfId="661"/>
    <cellStyle name="Comma 2 2 2 2 2" xfId="662"/>
    <cellStyle name="Comma 2 2 2 2 2 10" xfId="663"/>
    <cellStyle name="Comma 2 2 2 2 2 11" xfId="664"/>
    <cellStyle name="Comma 2 2 2 2 2 12" xfId="665"/>
    <cellStyle name="Comma 2 2 2 2 2 13" xfId="666"/>
    <cellStyle name="Comma 2 2 2 2 2 2" xfId="667"/>
    <cellStyle name="Comma 2 2 2 2 2 2 10" xfId="668"/>
    <cellStyle name="Comma 2 2 2 2 2 2 11" xfId="669"/>
    <cellStyle name="Comma 2 2 2 2 2 2 12" xfId="670"/>
    <cellStyle name="Comma 2 2 2 2 2 2 13" xfId="671"/>
    <cellStyle name="Comma 2 2 2 2 2 2 14" xfId="672"/>
    <cellStyle name="Comma 2 2 2 2 2 2 2" xfId="673"/>
    <cellStyle name="Comma 2 2 2 2 2 2 2 10" xfId="674"/>
    <cellStyle name="Comma 2 2 2 2 2 2 2 11" xfId="675"/>
    <cellStyle name="Comma 2 2 2 2 2 2 2 12" xfId="676"/>
    <cellStyle name="Comma 2 2 2 2 2 2 2 13" xfId="677"/>
    <cellStyle name="Comma 2 2 2 2 2 2 2 2" xfId="678"/>
    <cellStyle name="Comma 2 2 2 2 2 2 2 2 10" xfId="679"/>
    <cellStyle name="Comma 2 2 2 2 2 2 2 2 11" xfId="680"/>
    <cellStyle name="Comma 2 2 2 2 2 2 2 2 12" xfId="681"/>
    <cellStyle name="Comma 2 2 2 2 2 2 2 2 2" xfId="682"/>
    <cellStyle name="Comma 2 2 2 2 2 2 2 2 3" xfId="683"/>
    <cellStyle name="Comma 2 2 2 2 2 2 2 2 4" xfId="684"/>
    <cellStyle name="Comma 2 2 2 2 2 2 2 2 5" xfId="685"/>
    <cellStyle name="Comma 2 2 2 2 2 2 2 2 6" xfId="686"/>
    <cellStyle name="Comma 2 2 2 2 2 2 2 2 7" xfId="687"/>
    <cellStyle name="Comma 2 2 2 2 2 2 2 2 8" xfId="688"/>
    <cellStyle name="Comma 2 2 2 2 2 2 2 2 9" xfId="689"/>
    <cellStyle name="Comma 2 2 2 2 2 2 2 3" xfId="690"/>
    <cellStyle name="Comma 2 2 2 2 2 2 2 4" xfId="691"/>
    <cellStyle name="Comma 2 2 2 2 2 2 2 5" xfId="692"/>
    <cellStyle name="Comma 2 2 2 2 2 2 2 6" xfId="693"/>
    <cellStyle name="Comma 2 2 2 2 2 2 2 7" xfId="694"/>
    <cellStyle name="Comma 2 2 2 2 2 2 2 8" xfId="695"/>
    <cellStyle name="Comma 2 2 2 2 2 2 2 9" xfId="696"/>
    <cellStyle name="Comma 2 2 2 2 2 2 3" xfId="697"/>
    <cellStyle name="Comma 2 2 2 2 2 2 3 10" xfId="698"/>
    <cellStyle name="Comma 2 2 2 2 2 2 3 11" xfId="699"/>
    <cellStyle name="Comma 2 2 2 2 2 2 3 12" xfId="700"/>
    <cellStyle name="Comma 2 2 2 2 2 2 3 2" xfId="701"/>
    <cellStyle name="Comma 2 2 2 2 2 2 3 3" xfId="702"/>
    <cellStyle name="Comma 2 2 2 2 2 2 3 4" xfId="703"/>
    <cellStyle name="Comma 2 2 2 2 2 2 3 5" xfId="704"/>
    <cellStyle name="Comma 2 2 2 2 2 2 3 6" xfId="705"/>
    <cellStyle name="Comma 2 2 2 2 2 2 3 7" xfId="706"/>
    <cellStyle name="Comma 2 2 2 2 2 2 3 8" xfId="707"/>
    <cellStyle name="Comma 2 2 2 2 2 2 3 9" xfId="708"/>
    <cellStyle name="Comma 2 2 2 2 2 2 4" xfId="709"/>
    <cellStyle name="Comma 2 2 2 2 2 2 5" xfId="710"/>
    <cellStyle name="Comma 2 2 2 2 2 2 6" xfId="711"/>
    <cellStyle name="Comma 2 2 2 2 2 2 7" xfId="712"/>
    <cellStyle name="Comma 2 2 2 2 2 2 8" xfId="713"/>
    <cellStyle name="Comma 2 2 2 2 2 2 9" xfId="714"/>
    <cellStyle name="Comma 2 2 2 2 2 3" xfId="715"/>
    <cellStyle name="Comma 2 2 2 2 2 4" xfId="716"/>
    <cellStyle name="Comma 2 2 2 2 2 5" xfId="717"/>
    <cellStyle name="Comma 2 2 2 2 2 6" xfId="718"/>
    <cellStyle name="Comma 2 2 2 2 2 7" xfId="719"/>
    <cellStyle name="Comma 2 2 2 2 2 8" xfId="720"/>
    <cellStyle name="Comma 2 2 2 2 2 9" xfId="721"/>
    <cellStyle name="Comma 2 2 2 2 26" xfId="722"/>
    <cellStyle name="Comma 2 2 2 2 26 10" xfId="723"/>
    <cellStyle name="Comma 2 2 2 2 26 11" xfId="724"/>
    <cellStyle name="Comma 2 2 2 2 26 12" xfId="725"/>
    <cellStyle name="Comma 2 2 2 2 26 13" xfId="726"/>
    <cellStyle name="Comma 2 2 2 2 26 2" xfId="727"/>
    <cellStyle name="Comma 2 2 2 2 26 2 10" xfId="728"/>
    <cellStyle name="Comma 2 2 2 2 26 2 11" xfId="729"/>
    <cellStyle name="Comma 2 2 2 2 26 2 12" xfId="730"/>
    <cellStyle name="Comma 2 2 2 2 26 2 2" xfId="731"/>
    <cellStyle name="Comma 2 2 2 2 26 2 3" xfId="732"/>
    <cellStyle name="Comma 2 2 2 2 26 2 4" xfId="733"/>
    <cellStyle name="Comma 2 2 2 2 26 2 5" xfId="734"/>
    <cellStyle name="Comma 2 2 2 2 26 2 6" xfId="735"/>
    <cellStyle name="Comma 2 2 2 2 26 2 7" xfId="736"/>
    <cellStyle name="Comma 2 2 2 2 26 2 8" xfId="737"/>
    <cellStyle name="Comma 2 2 2 2 26 2 9" xfId="738"/>
    <cellStyle name="Comma 2 2 2 2 26 3" xfId="739"/>
    <cellStyle name="Comma 2 2 2 2 26 4" xfId="740"/>
    <cellStyle name="Comma 2 2 2 2 26 5" xfId="741"/>
    <cellStyle name="Comma 2 2 2 2 26 6" xfId="742"/>
    <cellStyle name="Comma 2 2 2 2 26 7" xfId="743"/>
    <cellStyle name="Comma 2 2 2 2 26 8" xfId="744"/>
    <cellStyle name="Comma 2 2 2 2 26 9" xfId="745"/>
    <cellStyle name="Comma 2 2 2 2 3" xfId="746"/>
    <cellStyle name="Comma 2 2 2 2 4" xfId="747"/>
    <cellStyle name="Comma 2 2 2 2 5" xfId="748"/>
    <cellStyle name="Comma 2 2 2 2 6" xfId="749"/>
    <cellStyle name="Comma 2 2 2 2 7" xfId="750"/>
    <cellStyle name="Comma 2 2 2 2 8" xfId="751"/>
    <cellStyle name="Comma 2 2 2 2 9" xfId="752"/>
    <cellStyle name="Comma 2 2 2 31" xfId="753"/>
    <cellStyle name="Comma 2 2 3" xfId="754"/>
    <cellStyle name="Comma 2 2_34 moi TT342" xfId="755"/>
    <cellStyle name="Comma 2 28" xfId="756"/>
    <cellStyle name="Comma 2 28 10" xfId="757"/>
    <cellStyle name="Comma 2 28 11" xfId="758"/>
    <cellStyle name="Comma 2 28 12" xfId="759"/>
    <cellStyle name="Comma 2 28 13" xfId="760"/>
    <cellStyle name="Comma 2 28 2" xfId="761"/>
    <cellStyle name="Comma 2 28 2 10" xfId="762"/>
    <cellStyle name="Comma 2 28 2 11" xfId="763"/>
    <cellStyle name="Comma 2 28 2 12" xfId="764"/>
    <cellStyle name="Comma 2 28 2 2" xfId="765"/>
    <cellStyle name="Comma 2 28 2 3" xfId="766"/>
    <cellStyle name="Comma 2 28 2 4" xfId="767"/>
    <cellStyle name="Comma 2 28 2 5" xfId="768"/>
    <cellStyle name="Comma 2 28 2 6" xfId="769"/>
    <cellStyle name="Comma 2 28 2 7" xfId="770"/>
    <cellStyle name="Comma 2 28 2 8" xfId="771"/>
    <cellStyle name="Comma 2 28 2 9" xfId="772"/>
    <cellStyle name="Comma 2 28 3" xfId="773"/>
    <cellStyle name="Comma 2 28 4" xfId="774"/>
    <cellStyle name="Comma 2 28 5" xfId="775"/>
    <cellStyle name="Comma 2 28 6" xfId="776"/>
    <cellStyle name="Comma 2 28 7" xfId="777"/>
    <cellStyle name="Comma 2 28 8" xfId="778"/>
    <cellStyle name="Comma 2 28 9" xfId="779"/>
    <cellStyle name="Comma 2 3" xfId="780"/>
    <cellStyle name="Comma 2 3 2" xfId="781"/>
    <cellStyle name="Comma 2 4" xfId="782"/>
    <cellStyle name="Comma 2 5" xfId="783"/>
    <cellStyle name="Comma 2 5 3 2" xfId="784"/>
    <cellStyle name="Comma 2 5 3 2 10" xfId="785"/>
    <cellStyle name="Comma 2 5 3 2 11" xfId="786"/>
    <cellStyle name="Comma 2 5 3 2 12" xfId="787"/>
    <cellStyle name="Comma 2 5 3 2 13" xfId="788"/>
    <cellStyle name="Comma 2 5 3 2 2" xfId="789"/>
    <cellStyle name="Comma 2 5 3 2 2 10" xfId="790"/>
    <cellStyle name="Comma 2 5 3 2 2 11" xfId="791"/>
    <cellStyle name="Comma 2 5 3 2 2 12" xfId="792"/>
    <cellStyle name="Comma 2 5 3 2 2 2" xfId="793"/>
    <cellStyle name="Comma 2 5 3 2 2 3" xfId="794"/>
    <cellStyle name="Comma 2 5 3 2 2 4" xfId="795"/>
    <cellStyle name="Comma 2 5 3 2 2 5" xfId="796"/>
    <cellStyle name="Comma 2 5 3 2 2 6" xfId="797"/>
    <cellStyle name="Comma 2 5 3 2 2 7" xfId="798"/>
    <cellStyle name="Comma 2 5 3 2 2 8" xfId="799"/>
    <cellStyle name="Comma 2 5 3 2 2 9" xfId="800"/>
    <cellStyle name="Comma 2 5 3 2 3" xfId="801"/>
    <cellStyle name="Comma 2 5 3 2 4" xfId="802"/>
    <cellStyle name="Comma 2 5 3 2 5" xfId="803"/>
    <cellStyle name="Comma 2 5 3 2 6" xfId="804"/>
    <cellStyle name="Comma 2 5 3 2 7" xfId="805"/>
    <cellStyle name="Comma 2 5 3 2 8" xfId="806"/>
    <cellStyle name="Comma 2 5 3 2 9" xfId="807"/>
    <cellStyle name="Comma 2 6" xfId="808"/>
    <cellStyle name="Comma 2 7" xfId="809"/>
    <cellStyle name="Comma 2 8" xfId="810"/>
    <cellStyle name="Comma 2_bieu 1" xfId="811"/>
    <cellStyle name="Comma 20 2" xfId="812"/>
    <cellStyle name="Comma 20 2 2" xfId="813"/>
    <cellStyle name="Comma 21" xfId="814"/>
    <cellStyle name="Comma 21 2" xfId="815"/>
    <cellStyle name="Comma 22" xfId="816"/>
    <cellStyle name="Comma 22 18" xfId="817"/>
    <cellStyle name="Comma 22 18 10" xfId="818"/>
    <cellStyle name="Comma 22 18 11" xfId="819"/>
    <cellStyle name="Comma 22 18 12" xfId="820"/>
    <cellStyle name="Comma 22 18 13" xfId="821"/>
    <cellStyle name="Comma 22 18 2" xfId="822"/>
    <cellStyle name="Comma 22 18 2 10" xfId="823"/>
    <cellStyle name="Comma 22 18 2 11" xfId="824"/>
    <cellStyle name="Comma 22 18 2 12" xfId="825"/>
    <cellStyle name="Comma 22 18 2 2" xfId="826"/>
    <cellStyle name="Comma 22 18 2 3" xfId="827"/>
    <cellStyle name="Comma 22 18 2 4" xfId="828"/>
    <cellStyle name="Comma 22 18 2 5" xfId="829"/>
    <cellStyle name="Comma 22 18 2 6" xfId="830"/>
    <cellStyle name="Comma 22 18 2 7" xfId="831"/>
    <cellStyle name="Comma 22 18 2 8" xfId="832"/>
    <cellStyle name="Comma 22 18 2 9" xfId="833"/>
    <cellStyle name="Comma 22 18 3" xfId="834"/>
    <cellStyle name="Comma 22 18 4" xfId="835"/>
    <cellStyle name="Comma 22 18 5" xfId="836"/>
    <cellStyle name="Comma 22 18 6" xfId="837"/>
    <cellStyle name="Comma 22 18 7" xfId="838"/>
    <cellStyle name="Comma 22 18 8" xfId="839"/>
    <cellStyle name="Comma 22 18 9" xfId="840"/>
    <cellStyle name="Comma 23" xfId="841"/>
    <cellStyle name="Comma 24" xfId="842"/>
    <cellStyle name="Comma 25" xfId="843"/>
    <cellStyle name="Comma 26" xfId="844"/>
    <cellStyle name="Comma 27" xfId="845"/>
    <cellStyle name="Comma 28" xfId="846"/>
    <cellStyle name="Comma 29" xfId="847"/>
    <cellStyle name="Comma 3" xfId="848"/>
    <cellStyle name="Comma 3 2" xfId="849"/>
    <cellStyle name="Comma 3 2 2" xfId="850"/>
    <cellStyle name="Comma 3 2 2 2" xfId="851"/>
    <cellStyle name="Comma 3 3" xfId="852"/>
    <cellStyle name="Comma 3 3 10" xfId="853"/>
    <cellStyle name="Comma 3 3 11" xfId="854"/>
    <cellStyle name="Comma 3 3 12" xfId="855"/>
    <cellStyle name="Comma 3 3 13" xfId="856"/>
    <cellStyle name="Comma 3 3 14" xfId="857"/>
    <cellStyle name="Comma 3 3 15" xfId="858"/>
    <cellStyle name="Comma 3 3 2" xfId="859"/>
    <cellStyle name="Comma 3 3 3" xfId="860"/>
    <cellStyle name="Comma 3 3 3 10" xfId="861"/>
    <cellStyle name="Comma 3 3 3 11" xfId="862"/>
    <cellStyle name="Comma 3 3 3 12" xfId="863"/>
    <cellStyle name="Comma 3 3 3 13" xfId="864"/>
    <cellStyle name="Comma 3 3 3 2" xfId="865"/>
    <cellStyle name="Comma 3 3 3 2 10" xfId="866"/>
    <cellStyle name="Comma 3 3 3 2 11" xfId="867"/>
    <cellStyle name="Comma 3 3 3 2 12" xfId="868"/>
    <cellStyle name="Comma 3 3 3 2 2" xfId="869"/>
    <cellStyle name="Comma 3 3 3 2 3" xfId="870"/>
    <cellStyle name="Comma 3 3 3 2 4" xfId="871"/>
    <cellStyle name="Comma 3 3 3 2 5" xfId="872"/>
    <cellStyle name="Comma 3 3 3 2 6" xfId="873"/>
    <cellStyle name="Comma 3 3 3 2 7" xfId="874"/>
    <cellStyle name="Comma 3 3 3 2 8" xfId="875"/>
    <cellStyle name="Comma 3 3 3 2 9" xfId="876"/>
    <cellStyle name="Comma 3 3 3 3" xfId="877"/>
    <cellStyle name="Comma 3 3 3 4" xfId="878"/>
    <cellStyle name="Comma 3 3 3 5" xfId="879"/>
    <cellStyle name="Comma 3 3 3 6" xfId="880"/>
    <cellStyle name="Comma 3 3 3 7" xfId="881"/>
    <cellStyle name="Comma 3 3 3 8" xfId="882"/>
    <cellStyle name="Comma 3 3 3 9" xfId="883"/>
    <cellStyle name="Comma 3 3 4" xfId="884"/>
    <cellStyle name="Comma 3 3 4 10" xfId="885"/>
    <cellStyle name="Comma 3 3 4 11" xfId="886"/>
    <cellStyle name="Comma 3 3 4 12" xfId="887"/>
    <cellStyle name="Comma 3 3 4 2" xfId="888"/>
    <cellStyle name="Comma 3 3 4 3" xfId="889"/>
    <cellStyle name="Comma 3 3 4 4" xfId="890"/>
    <cellStyle name="Comma 3 3 4 5" xfId="891"/>
    <cellStyle name="Comma 3 3 4 6" xfId="892"/>
    <cellStyle name="Comma 3 3 4 7" xfId="893"/>
    <cellStyle name="Comma 3 3 4 8" xfId="894"/>
    <cellStyle name="Comma 3 3 4 9" xfId="895"/>
    <cellStyle name="Comma 3 3 5" xfId="896"/>
    <cellStyle name="Comma 3 3 6" xfId="897"/>
    <cellStyle name="Comma 3 3 7" xfId="898"/>
    <cellStyle name="Comma 3 3 8" xfId="899"/>
    <cellStyle name="Comma 3 3 9" xfId="900"/>
    <cellStyle name="Comma 3 4" xfId="901"/>
    <cellStyle name="Comma 3 4 2" xfId="902"/>
    <cellStyle name="Comma 3 5" xfId="903"/>
    <cellStyle name="Comma 3_01 TT38" xfId="904"/>
    <cellStyle name="Comma 4" xfId="905"/>
    <cellStyle name="Comma 4 2" xfId="906"/>
    <cellStyle name="Comma 4 2 2" xfId="907"/>
    <cellStyle name="Comma 4 2 2 10" xfId="908"/>
    <cellStyle name="Comma 4 2 2 11" xfId="909"/>
    <cellStyle name="Comma 4 2 2 12" xfId="910"/>
    <cellStyle name="Comma 4 2 2 13" xfId="911"/>
    <cellStyle name="Comma 4 2 2 2" xfId="912"/>
    <cellStyle name="Comma 4 2 2 2 10" xfId="913"/>
    <cellStyle name="Comma 4 2 2 2 11" xfId="914"/>
    <cellStyle name="Comma 4 2 2 2 12" xfId="915"/>
    <cellStyle name="Comma 4 2 2 2 2" xfId="916"/>
    <cellStyle name="Comma 4 2 2 2 3" xfId="917"/>
    <cellStyle name="Comma 4 2 2 2 4" xfId="918"/>
    <cellStyle name="Comma 4 2 2 2 5" xfId="919"/>
    <cellStyle name="Comma 4 2 2 2 6" xfId="920"/>
    <cellStyle name="Comma 4 2 2 2 7" xfId="921"/>
    <cellStyle name="Comma 4 2 2 2 8" xfId="922"/>
    <cellStyle name="Comma 4 2 2 2 9" xfId="923"/>
    <cellStyle name="Comma 4 2 2 3" xfId="924"/>
    <cellStyle name="Comma 4 2 2 4" xfId="925"/>
    <cellStyle name="Comma 4 2 2 5" xfId="926"/>
    <cellStyle name="Comma 4 2 2 6" xfId="927"/>
    <cellStyle name="Comma 4 2 2 7" xfId="928"/>
    <cellStyle name="Comma 4 2 2 8" xfId="929"/>
    <cellStyle name="Comma 4 2 2 9" xfId="930"/>
    <cellStyle name="Comma 4 20" xfId="931"/>
    <cellStyle name="Comma 4 20 10" xfId="932"/>
    <cellStyle name="Comma 4 20 11" xfId="933"/>
    <cellStyle name="Comma 4 20 12" xfId="934"/>
    <cellStyle name="Comma 4 20 13" xfId="935"/>
    <cellStyle name="Comma 4 20 2" xfId="936"/>
    <cellStyle name="Comma 4 20 2 10" xfId="937"/>
    <cellStyle name="Comma 4 20 2 11" xfId="938"/>
    <cellStyle name="Comma 4 20 2 12" xfId="939"/>
    <cellStyle name="Comma 4 20 2 2" xfId="940"/>
    <cellStyle name="Comma 4 20 2 3" xfId="941"/>
    <cellStyle name="Comma 4 20 2 4" xfId="942"/>
    <cellStyle name="Comma 4 20 2 5" xfId="943"/>
    <cellStyle name="Comma 4 20 2 6" xfId="944"/>
    <cellStyle name="Comma 4 20 2 7" xfId="945"/>
    <cellStyle name="Comma 4 20 2 8" xfId="946"/>
    <cellStyle name="Comma 4 20 2 9" xfId="947"/>
    <cellStyle name="Comma 4 20 3" xfId="948"/>
    <cellStyle name="Comma 4 20 4" xfId="949"/>
    <cellStyle name="Comma 4 20 5" xfId="950"/>
    <cellStyle name="Comma 4 20 6" xfId="951"/>
    <cellStyle name="Comma 4 20 7" xfId="952"/>
    <cellStyle name="Comma 4 20 8" xfId="953"/>
    <cellStyle name="Comma 4 20 9" xfId="954"/>
    <cellStyle name="Comma 4 3" xfId="955"/>
    <cellStyle name="Comma 4 4" xfId="956"/>
    <cellStyle name="Comma 4 4 10" xfId="957"/>
    <cellStyle name="Comma 4 4 11" xfId="958"/>
    <cellStyle name="Comma 4 4 12" xfId="959"/>
    <cellStyle name="Comma 4 4 13" xfId="960"/>
    <cellStyle name="Comma 4 4 2" xfId="961"/>
    <cellStyle name="Comma 4 4 2 10" xfId="962"/>
    <cellStyle name="Comma 4 4 2 11" xfId="963"/>
    <cellStyle name="Comma 4 4 2 12" xfId="964"/>
    <cellStyle name="Comma 4 4 2 2" xfId="965"/>
    <cellStyle name="Comma 4 4 2 3" xfId="966"/>
    <cellStyle name="Comma 4 4 2 4" xfId="967"/>
    <cellStyle name="Comma 4 4 2 5" xfId="968"/>
    <cellStyle name="Comma 4 4 2 6" xfId="969"/>
    <cellStyle name="Comma 4 4 2 7" xfId="970"/>
    <cellStyle name="Comma 4 4 2 8" xfId="971"/>
    <cellStyle name="Comma 4 4 2 9" xfId="972"/>
    <cellStyle name="Comma 4 4 3" xfId="973"/>
    <cellStyle name="Comma 4 4 4" xfId="974"/>
    <cellStyle name="Comma 4 4 5" xfId="975"/>
    <cellStyle name="Comma 4 4 6" xfId="976"/>
    <cellStyle name="Comma 4 4 7" xfId="977"/>
    <cellStyle name="Comma 4 4 8" xfId="978"/>
    <cellStyle name="Comma 4 4 9" xfId="979"/>
    <cellStyle name="Comma 49" xfId="980"/>
    <cellStyle name="Comma 5" xfId="981"/>
    <cellStyle name="Comma 5 10" xfId="982"/>
    <cellStyle name="Comma 5 10 10" xfId="983"/>
    <cellStyle name="Comma 5 10 11" xfId="984"/>
    <cellStyle name="Comma 5 10 12" xfId="985"/>
    <cellStyle name="Comma 5 10 2" xfId="986"/>
    <cellStyle name="Comma 5 10 3" xfId="987"/>
    <cellStyle name="Comma 5 10 4" xfId="988"/>
    <cellStyle name="Comma 5 10 5" xfId="989"/>
    <cellStyle name="Comma 5 10 6" xfId="990"/>
    <cellStyle name="Comma 5 10 7" xfId="991"/>
    <cellStyle name="Comma 5 10 8" xfId="992"/>
    <cellStyle name="Comma 5 10 9" xfId="993"/>
    <cellStyle name="Comma 5 11" xfId="994"/>
    <cellStyle name="Comma 5 11 10" xfId="995"/>
    <cellStyle name="Comma 5 11 11" xfId="996"/>
    <cellStyle name="Comma 5 11 12" xfId="997"/>
    <cellStyle name="Comma 5 11 2" xfId="998"/>
    <cellStyle name="Comma 5 11 3" xfId="999"/>
    <cellStyle name="Comma 5 11 4" xfId="1000"/>
    <cellStyle name="Comma 5 11 5" xfId="1001"/>
    <cellStyle name="Comma 5 11 6" xfId="1002"/>
    <cellStyle name="Comma 5 11 7" xfId="1003"/>
    <cellStyle name="Comma 5 11 8" xfId="1004"/>
    <cellStyle name="Comma 5 11 9" xfId="1005"/>
    <cellStyle name="Comma 5 12" xfId="1006"/>
    <cellStyle name="Comma 5 12 10" xfId="1007"/>
    <cellStyle name="Comma 5 12 11" xfId="1008"/>
    <cellStyle name="Comma 5 12 12" xfId="1009"/>
    <cellStyle name="Comma 5 12 2" xfId="1010"/>
    <cellStyle name="Comma 5 12 3" xfId="1011"/>
    <cellStyle name="Comma 5 12 4" xfId="1012"/>
    <cellStyle name="Comma 5 12 5" xfId="1013"/>
    <cellStyle name="Comma 5 12 6" xfId="1014"/>
    <cellStyle name="Comma 5 12 7" xfId="1015"/>
    <cellStyle name="Comma 5 12 8" xfId="1016"/>
    <cellStyle name="Comma 5 12 9" xfId="1017"/>
    <cellStyle name="Comma 5 2" xfId="1018"/>
    <cellStyle name="Comma 5 2 10" xfId="1019"/>
    <cellStyle name="Comma 5 2 11" xfId="1020"/>
    <cellStyle name="Comma 5 2 12" xfId="1021"/>
    <cellStyle name="Comma 5 2 13" xfId="1022"/>
    <cellStyle name="Comma 5 2 14" xfId="1023"/>
    <cellStyle name="Comma 5 2 2" xfId="1024"/>
    <cellStyle name="Comma 5 2 3" xfId="1025"/>
    <cellStyle name="Comma 5 2 3 10" xfId="1026"/>
    <cellStyle name="Comma 5 2 3 11" xfId="1027"/>
    <cellStyle name="Comma 5 2 3 12" xfId="1028"/>
    <cellStyle name="Comma 5 2 3 2" xfId="1029"/>
    <cellStyle name="Comma 5 2 3 3" xfId="1030"/>
    <cellStyle name="Comma 5 2 3 4" xfId="1031"/>
    <cellStyle name="Comma 5 2 3 5" xfId="1032"/>
    <cellStyle name="Comma 5 2 3 6" xfId="1033"/>
    <cellStyle name="Comma 5 2 3 7" xfId="1034"/>
    <cellStyle name="Comma 5 2 3 8" xfId="1035"/>
    <cellStyle name="Comma 5 2 3 9" xfId="1036"/>
    <cellStyle name="Comma 5 2 4" xfId="1037"/>
    <cellStyle name="Comma 5 2 5" xfId="1038"/>
    <cellStyle name="Comma 5 2 6" xfId="1039"/>
    <cellStyle name="Comma 5 2 7" xfId="1040"/>
    <cellStyle name="Comma 5 2 8" xfId="1041"/>
    <cellStyle name="Comma 5 2 9" xfId="1042"/>
    <cellStyle name="Comma 5 3" xfId="1043"/>
    <cellStyle name="Comma 5 3 10" xfId="1044"/>
    <cellStyle name="Comma 5 3 11" xfId="1045"/>
    <cellStyle name="Comma 5 3 12" xfId="1046"/>
    <cellStyle name="Comma 5 3 13" xfId="1047"/>
    <cellStyle name="Comma 5 3 2" xfId="1048"/>
    <cellStyle name="Comma 5 3 2 10" xfId="1049"/>
    <cellStyle name="Comma 5 3 2 11" xfId="1050"/>
    <cellStyle name="Comma 5 3 2 12" xfId="1051"/>
    <cellStyle name="Comma 5 3 2 2" xfId="1052"/>
    <cellStyle name="Comma 5 3 2 3" xfId="1053"/>
    <cellStyle name="Comma 5 3 2 4" xfId="1054"/>
    <cellStyle name="Comma 5 3 2 5" xfId="1055"/>
    <cellStyle name="Comma 5 3 2 6" xfId="1056"/>
    <cellStyle name="Comma 5 3 2 7" xfId="1057"/>
    <cellStyle name="Comma 5 3 2 8" xfId="1058"/>
    <cellStyle name="Comma 5 3 2 9" xfId="1059"/>
    <cellStyle name="Comma 5 3 3" xfId="1060"/>
    <cellStyle name="Comma 5 3 4" xfId="1061"/>
    <cellStyle name="Comma 5 3 5" xfId="1062"/>
    <cellStyle name="Comma 5 3 6" xfId="1063"/>
    <cellStyle name="Comma 5 3 7" xfId="1064"/>
    <cellStyle name="Comma 5 3 8" xfId="1065"/>
    <cellStyle name="Comma 5 3 9" xfId="1066"/>
    <cellStyle name="Comma 5 4" xfId="1067"/>
    <cellStyle name="Comma 5 4 10" xfId="1068"/>
    <cellStyle name="Comma 5 4 11" xfId="1069"/>
    <cellStyle name="Comma 5 4 12" xfId="1070"/>
    <cellStyle name="Comma 5 4 2" xfId="1071"/>
    <cellStyle name="Comma 5 4 3" xfId="1072"/>
    <cellStyle name="Comma 5 4 4" xfId="1073"/>
    <cellStyle name="Comma 5 4 5" xfId="1074"/>
    <cellStyle name="Comma 5 4 6" xfId="1075"/>
    <cellStyle name="Comma 5 4 7" xfId="1076"/>
    <cellStyle name="Comma 5 4 8" xfId="1077"/>
    <cellStyle name="Comma 5 4 9" xfId="1078"/>
    <cellStyle name="Comma 5 5" xfId="1079"/>
    <cellStyle name="Comma 5 5 10" xfId="1080"/>
    <cellStyle name="Comma 5 5 11" xfId="1081"/>
    <cellStyle name="Comma 5 5 12" xfId="1082"/>
    <cellStyle name="Comma 5 5 2" xfId="1083"/>
    <cellStyle name="Comma 5 5 3" xfId="1084"/>
    <cellStyle name="Comma 5 5 4" xfId="1085"/>
    <cellStyle name="Comma 5 5 5" xfId="1086"/>
    <cellStyle name="Comma 5 5 6" xfId="1087"/>
    <cellStyle name="Comma 5 5 7" xfId="1088"/>
    <cellStyle name="Comma 5 5 8" xfId="1089"/>
    <cellStyle name="Comma 5 5 9" xfId="1090"/>
    <cellStyle name="Comma 5 6" xfId="1091"/>
    <cellStyle name="Comma 5 6 10" xfId="1092"/>
    <cellStyle name="Comma 5 6 11" xfId="1093"/>
    <cellStyle name="Comma 5 6 12" xfId="1094"/>
    <cellStyle name="Comma 5 6 2" xfId="1095"/>
    <cellStyle name="Comma 5 6 3" xfId="1096"/>
    <cellStyle name="Comma 5 6 4" xfId="1097"/>
    <cellStyle name="Comma 5 6 5" xfId="1098"/>
    <cellStyle name="Comma 5 6 6" xfId="1099"/>
    <cellStyle name="Comma 5 6 7" xfId="1100"/>
    <cellStyle name="Comma 5 6 8" xfId="1101"/>
    <cellStyle name="Comma 5 6 9" xfId="1102"/>
    <cellStyle name="Comma 5 7" xfId="1103"/>
    <cellStyle name="Comma 5 7 10" xfId="1104"/>
    <cellStyle name="Comma 5 7 11" xfId="1105"/>
    <cellStyle name="Comma 5 7 12" xfId="1106"/>
    <cellStyle name="Comma 5 7 2" xfId="1107"/>
    <cellStyle name="Comma 5 7 3" xfId="1108"/>
    <cellStyle name="Comma 5 7 4" xfId="1109"/>
    <cellStyle name="Comma 5 7 5" xfId="1110"/>
    <cellStyle name="Comma 5 7 6" xfId="1111"/>
    <cellStyle name="Comma 5 7 7" xfId="1112"/>
    <cellStyle name="Comma 5 7 8" xfId="1113"/>
    <cellStyle name="Comma 5 7 9" xfId="1114"/>
    <cellStyle name="Comma 5 8" xfId="1115"/>
    <cellStyle name="Comma 5 8 10" xfId="1116"/>
    <cellStyle name="Comma 5 8 11" xfId="1117"/>
    <cellStyle name="Comma 5 8 12" xfId="1118"/>
    <cellStyle name="Comma 5 8 2" xfId="1119"/>
    <cellStyle name="Comma 5 8 3" xfId="1120"/>
    <cellStyle name="Comma 5 8 4" xfId="1121"/>
    <cellStyle name="Comma 5 8 5" xfId="1122"/>
    <cellStyle name="Comma 5 8 6" xfId="1123"/>
    <cellStyle name="Comma 5 8 7" xfId="1124"/>
    <cellStyle name="Comma 5 8 8" xfId="1125"/>
    <cellStyle name="Comma 5 8 9" xfId="1126"/>
    <cellStyle name="Comma 5 9" xfId="1127"/>
    <cellStyle name="Comma 5 9 10" xfId="1128"/>
    <cellStyle name="Comma 5 9 11" xfId="1129"/>
    <cellStyle name="Comma 5 9 12" xfId="1130"/>
    <cellStyle name="Comma 5 9 2" xfId="1131"/>
    <cellStyle name="Comma 5 9 3" xfId="1132"/>
    <cellStyle name="Comma 5 9 4" xfId="1133"/>
    <cellStyle name="Comma 5 9 5" xfId="1134"/>
    <cellStyle name="Comma 5 9 6" xfId="1135"/>
    <cellStyle name="Comma 5 9 7" xfId="1136"/>
    <cellStyle name="Comma 5 9 8" xfId="1137"/>
    <cellStyle name="Comma 5 9 9" xfId="1138"/>
    <cellStyle name="Comma 53" xfId="1139"/>
    <cellStyle name="Comma 53 10" xfId="1140"/>
    <cellStyle name="Comma 53 11" xfId="1141"/>
    <cellStyle name="Comma 53 12" xfId="1142"/>
    <cellStyle name="Comma 53 13" xfId="1143"/>
    <cellStyle name="Comma 53 2" xfId="1144"/>
    <cellStyle name="Comma 53 2 10" xfId="1145"/>
    <cellStyle name="Comma 53 2 11" xfId="1146"/>
    <cellStyle name="Comma 53 2 12" xfId="1147"/>
    <cellStyle name="Comma 53 2 2" xfId="1148"/>
    <cellStyle name="Comma 53 2 3" xfId="1149"/>
    <cellStyle name="Comma 53 2 4" xfId="1150"/>
    <cellStyle name="Comma 53 2 5" xfId="1151"/>
    <cellStyle name="Comma 53 2 6" xfId="1152"/>
    <cellStyle name="Comma 53 2 7" xfId="1153"/>
    <cellStyle name="Comma 53 2 8" xfId="1154"/>
    <cellStyle name="Comma 53 2 9" xfId="1155"/>
    <cellStyle name="Comma 53 3" xfId="1156"/>
    <cellStyle name="Comma 53 4" xfId="1157"/>
    <cellStyle name="Comma 53 5" xfId="1158"/>
    <cellStyle name="Comma 53 6" xfId="1159"/>
    <cellStyle name="Comma 53 7" xfId="1160"/>
    <cellStyle name="Comma 53 8" xfId="1161"/>
    <cellStyle name="Comma 53 9" xfId="1162"/>
    <cellStyle name="Comma 54" xfId="1163"/>
    <cellStyle name="Comma 6" xfId="1164"/>
    <cellStyle name="Comma 6 2" xfId="1165"/>
    <cellStyle name="Comma 6 2 2" xfId="1166"/>
    <cellStyle name="Comma 6_01 TT38" xfId="1167"/>
    <cellStyle name="Comma 7" xfId="1168"/>
    <cellStyle name="Comma 7 2" xfId="1169"/>
    <cellStyle name="Comma 7 2 2" xfId="1170"/>
    <cellStyle name="Comma 7 3" xfId="1171"/>
    <cellStyle name="Comma 8" xfId="1172"/>
    <cellStyle name="Comma 8 2" xfId="1173"/>
    <cellStyle name="Comma 8 2 10" xfId="1174"/>
    <cellStyle name="Comma 8 2 11" xfId="1175"/>
    <cellStyle name="Comma 8 2 12" xfId="1176"/>
    <cellStyle name="Comma 8 2 13" xfId="1177"/>
    <cellStyle name="Comma 8 2 2" xfId="1178"/>
    <cellStyle name="Comma 8 2 2 10" xfId="1179"/>
    <cellStyle name="Comma 8 2 2 11" xfId="1180"/>
    <cellStyle name="Comma 8 2 2 12" xfId="1181"/>
    <cellStyle name="Comma 8 2 2 2" xfId="1182"/>
    <cellStyle name="Comma 8 2 2 3" xfId="1183"/>
    <cellStyle name="Comma 8 2 2 4" xfId="1184"/>
    <cellStyle name="Comma 8 2 2 5" xfId="1185"/>
    <cellStyle name="Comma 8 2 2 6" xfId="1186"/>
    <cellStyle name="Comma 8 2 2 7" xfId="1187"/>
    <cellStyle name="Comma 8 2 2 8" xfId="1188"/>
    <cellStyle name="Comma 8 2 2 9" xfId="1189"/>
    <cellStyle name="Comma 8 2 3" xfId="1190"/>
    <cellStyle name="Comma 8 2 4" xfId="1191"/>
    <cellStyle name="Comma 8 2 5" xfId="1192"/>
    <cellStyle name="Comma 8 2 6" xfId="1193"/>
    <cellStyle name="Comma 8 2 7" xfId="1194"/>
    <cellStyle name="Comma 8 2 8" xfId="1195"/>
    <cellStyle name="Comma 8 2 9" xfId="1196"/>
    <cellStyle name="Comma 8 3" xfId="1197"/>
    <cellStyle name="Comma 8 3 10" xfId="1198"/>
    <cellStyle name="Comma 8 3 11" xfId="1199"/>
    <cellStyle name="Comma 8 3 12" xfId="1200"/>
    <cellStyle name="Comma 8 3 2" xfId="1201"/>
    <cellStyle name="Comma 8 3 3" xfId="1202"/>
    <cellStyle name="Comma 8 3 4" xfId="1203"/>
    <cellStyle name="Comma 8 3 5" xfId="1204"/>
    <cellStyle name="Comma 8 3 6" xfId="1205"/>
    <cellStyle name="Comma 8 3 7" xfId="1206"/>
    <cellStyle name="Comma 8 3 8" xfId="1207"/>
    <cellStyle name="Comma 8 3 9" xfId="1208"/>
    <cellStyle name="Comma 9" xfId="1209"/>
    <cellStyle name="Comma 9 2" xfId="1210"/>
    <cellStyle name="Comma 9 2 2" xfId="1211"/>
    <cellStyle name="Comma 9 3" xfId="1212"/>
    <cellStyle name="comma zerodec" xfId="1213"/>
    <cellStyle name="Comma0" xfId="1214"/>
    <cellStyle name="Copied" xfId="1215"/>
    <cellStyle name="Currency [00]" xfId="1216"/>
    <cellStyle name="Currency 2" xfId="1217"/>
    <cellStyle name="Currency 2 2" xfId="1218"/>
    <cellStyle name="Currency 2_01 TT38" xfId="1219"/>
    <cellStyle name="Currency0" xfId="1220"/>
    <cellStyle name="Currency1" xfId="1221"/>
    <cellStyle name="Date" xfId="1222"/>
    <cellStyle name="Date Short" xfId="1223"/>
    <cellStyle name="Dấu phảy 2" xfId="1224"/>
    <cellStyle name="Dấu phảy 3" xfId="1225"/>
    <cellStyle name="Dấu phảy 5" xfId="1226"/>
    <cellStyle name="Dấu phảy 6" xfId="1227"/>
    <cellStyle name="Dấu phảy 7" xfId="1228"/>
    <cellStyle name="Dấu_phảy 3" xfId="1229"/>
    <cellStyle name="Dezimal [0]_NEGS" xfId="1230"/>
    <cellStyle name="Dezimal_FRP (Modified) " xfId="1231"/>
    <cellStyle name="_x0001_dÏÈ¹ " xfId="1232"/>
    <cellStyle name="Dollar (zero dec)" xfId="1233"/>
    <cellStyle name="Dziesi?tny [0]_Invoices2001Slovakia" xfId="1234"/>
    <cellStyle name="Dziesi?tny_Invoices2001Slovakia" xfId="1235"/>
    <cellStyle name="Dziesietny [0]_Invoices2001Slovakia" xfId="1236"/>
    <cellStyle name="Dziesiętny [0]_Invoices2001Slovakia" xfId="1237"/>
    <cellStyle name="Dziesietny [0]_Invoices2001Slovakia_Book1" xfId="1238"/>
    <cellStyle name="Dziesiętny [0]_Invoices2001Slovakia_Book1" xfId="1239"/>
    <cellStyle name="Dziesietny [0]_Invoices2001Slovakia_Book1_Tong hop Cac tuyen(9-1-06)" xfId="1240"/>
    <cellStyle name="Dziesiętny [0]_Invoices2001Slovakia_Book1_Tong hop Cac tuyen(9-1-06)" xfId="1241"/>
    <cellStyle name="Dziesietny [0]_Invoices2001Slovakia_KL K.C mat duong" xfId="1242"/>
    <cellStyle name="Dziesiętny [0]_Invoices2001Slovakia_Nhalamviec VTC(25-1-05)" xfId="1243"/>
    <cellStyle name="Dziesietny [0]_Invoices2001Slovakia_TDT KHANH HOA" xfId="1244"/>
    <cellStyle name="Dziesiętny [0]_Invoices2001Slovakia_TDT KHANH HOA" xfId="1245"/>
    <cellStyle name="Dziesietny [0]_Invoices2001Slovakia_TDT KHANH HOA_Tong hop Cac tuyen(9-1-06)" xfId="1246"/>
    <cellStyle name="Dziesiętny [0]_Invoices2001Slovakia_TDT KHANH HOA_Tong hop Cac tuyen(9-1-06)" xfId="1247"/>
    <cellStyle name="Dziesietny [0]_Invoices2001Slovakia_TDT quangngai" xfId="1248"/>
    <cellStyle name="Dziesiętny [0]_Invoices2001Slovakia_TDT quangngai" xfId="1249"/>
    <cellStyle name="Dziesietny [0]_Invoices2001Slovakia_Tong hop Cac tuyen(9-1-06)" xfId="1250"/>
    <cellStyle name="Dziesietny_Invoices2001Slovakia" xfId="1251"/>
    <cellStyle name="Dziesiętny_Invoices2001Slovakia" xfId="1252"/>
    <cellStyle name="Dziesietny_Invoices2001Slovakia_Book1" xfId="1253"/>
    <cellStyle name="Dziesiętny_Invoices2001Slovakia_Book1" xfId="1254"/>
    <cellStyle name="Dziesietny_Invoices2001Slovakia_Book1_Tong hop Cac tuyen(9-1-06)" xfId="1255"/>
    <cellStyle name="Dziesiętny_Invoices2001Slovakia_Book1_Tong hop Cac tuyen(9-1-06)" xfId="1256"/>
    <cellStyle name="Dziesietny_Invoices2001Slovakia_KL K.C mat duong" xfId="1257"/>
    <cellStyle name="Dziesiętny_Invoices2001Slovakia_Nhalamviec VTC(25-1-05)" xfId="1258"/>
    <cellStyle name="Dziesietny_Invoices2001Slovakia_TDT KHANH HOA" xfId="1259"/>
    <cellStyle name="Dziesiętny_Invoices2001Slovakia_TDT KHANH HOA" xfId="1260"/>
    <cellStyle name="Dziesietny_Invoices2001Slovakia_TDT KHANH HOA_Tong hop Cac tuyen(9-1-06)" xfId="1261"/>
    <cellStyle name="Dziesiętny_Invoices2001Slovakia_TDT KHANH HOA_Tong hop Cac tuyen(9-1-06)" xfId="1262"/>
    <cellStyle name="Dziesietny_Invoices2001Slovakia_TDT quangngai" xfId="1263"/>
    <cellStyle name="Dziesiętny_Invoices2001Slovakia_TDT quangngai" xfId="1264"/>
    <cellStyle name="Dziesietny_Invoices2001Slovakia_Tong hop Cac tuyen(9-1-06)" xfId="1265"/>
    <cellStyle name="Enter Currency (0)" xfId="1266"/>
    <cellStyle name="Enter Currency (2)" xfId="1267"/>
    <cellStyle name="Enter Units (0)" xfId="1268"/>
    <cellStyle name="Enter Units (1)" xfId="1269"/>
    <cellStyle name="Enter Units (2)" xfId="1270"/>
    <cellStyle name="Entered" xfId="1271"/>
    <cellStyle name="Euro" xfId="1272"/>
    <cellStyle name="Excel Built-in Normal" xfId="1273"/>
    <cellStyle name="Explanatory Text 2" xfId="1274"/>
    <cellStyle name="f_Danhmuc_Quyhoach2009 2" xfId="1275"/>
    <cellStyle name="f_Danhmuc_Quyhoach2009 2 2" xfId="1276"/>
    <cellStyle name="Fixed" xfId="1277"/>
    <cellStyle name="Good 2" xfId="1278"/>
    <cellStyle name="Grey" xfId="1279"/>
    <cellStyle name="hai" xfId="1280"/>
    <cellStyle name="Head 1" xfId="1281"/>
    <cellStyle name="HEADER" xfId="1282"/>
    <cellStyle name="Header1" xfId="1283"/>
    <cellStyle name="Header2" xfId="1284"/>
    <cellStyle name="Heading 1 2" xfId="1285"/>
    <cellStyle name="Heading 2 2" xfId="1286"/>
    <cellStyle name="Heading 3 2" xfId="1287"/>
    <cellStyle name="Heading 4 2" xfId="1288"/>
    <cellStyle name="HEADING1" xfId="1289"/>
    <cellStyle name="HEADING2" xfId="1290"/>
    <cellStyle name="HEADINGS" xfId="1291"/>
    <cellStyle name="HEADINGSTOP" xfId="1292"/>
    <cellStyle name="headoption" xfId="1293"/>
    <cellStyle name="Hoa-Scholl" xfId="1294"/>
    <cellStyle name="Hyperlink 2" xfId="1295"/>
    <cellStyle name="Hyperlink 3" xfId="1296"/>
    <cellStyle name="i·0" xfId="1297"/>
    <cellStyle name="_x0001_íå_x001b_ô " xfId="1298"/>
    <cellStyle name="Input [yellow]" xfId="1299"/>
    <cellStyle name="Input 2" xfId="1300"/>
    <cellStyle name="khanh" xfId="1301"/>
    <cellStyle name="Ledger 17 x 11 in" xfId="1302"/>
    <cellStyle name="Ledger 17 x 11 in 2" xfId="1303"/>
    <cellStyle name="Ledger 17 x 11 in 2 10" xfId="1304"/>
    <cellStyle name="Ledger 17 x 11 in 2 11" xfId="1305"/>
    <cellStyle name="Ledger 17 x 11 in 2 12" xfId="1306"/>
    <cellStyle name="Ledger 17 x 11 in 2 13" xfId="1307"/>
    <cellStyle name="Ledger 17 x 11 in 2 2" xfId="1308"/>
    <cellStyle name="Ledger 17 x 11 in 2 2 10" xfId="1309"/>
    <cellStyle name="Ledger 17 x 11 in 2 2 11" xfId="1310"/>
    <cellStyle name="Ledger 17 x 11 in 2 2 12" xfId="1311"/>
    <cellStyle name="Ledger 17 x 11 in 2 2 2" xfId="1312"/>
    <cellStyle name="Ledger 17 x 11 in 2 2 3" xfId="1313"/>
    <cellStyle name="Ledger 17 x 11 in 2 2 4" xfId="1314"/>
    <cellStyle name="Ledger 17 x 11 in 2 2 5" xfId="1315"/>
    <cellStyle name="Ledger 17 x 11 in 2 2 6" xfId="1316"/>
    <cellStyle name="Ledger 17 x 11 in 2 2 7" xfId="1317"/>
    <cellStyle name="Ledger 17 x 11 in 2 2 8" xfId="1318"/>
    <cellStyle name="Ledger 17 x 11 in 2 2 9" xfId="1319"/>
    <cellStyle name="Ledger 17 x 11 in 2 3" xfId="1320"/>
    <cellStyle name="Ledger 17 x 11 in 2 4" xfId="1321"/>
    <cellStyle name="Ledger 17 x 11 in 2 5" xfId="1322"/>
    <cellStyle name="Ledger 17 x 11 in 2 6" xfId="1323"/>
    <cellStyle name="Ledger 17 x 11 in 2 7" xfId="1324"/>
    <cellStyle name="Ledger 17 x 11 in 2 8" xfId="1325"/>
    <cellStyle name="Ledger 17 x 11 in 2 9" xfId="1326"/>
    <cellStyle name="Ledger 17 x 11 in 3" xfId="1327"/>
    <cellStyle name="Ledger 17 x 11 in_bieu 1" xfId="1328"/>
    <cellStyle name="Link Currency (0)" xfId="1329"/>
    <cellStyle name="Link Currency (2)" xfId="1330"/>
    <cellStyle name="Link Units (0)" xfId="1331"/>
    <cellStyle name="Link Units (1)" xfId="1332"/>
    <cellStyle name="Link Units (2)" xfId="1333"/>
    <cellStyle name="Linked Cell 2" xfId="1334"/>
    <cellStyle name="Migliaia (0)_CALPREZZ" xfId="1335"/>
    <cellStyle name="Migliaia_ PESO ELETTR." xfId="1336"/>
    <cellStyle name="Millares [0]_2AV_M_M " xfId="1337"/>
    <cellStyle name="Millares_2AV_M_M " xfId="1338"/>
    <cellStyle name="Milliers [0]_      " xfId="1339"/>
    <cellStyle name="Milliers_      " xfId="1340"/>
    <cellStyle name="Model" xfId="1341"/>
    <cellStyle name="moi" xfId="1342"/>
    <cellStyle name="Mon?aire [0]_      " xfId="1343"/>
    <cellStyle name="Mon?aire_      " xfId="1344"/>
    <cellStyle name="Moneda [0]_2AV_M_M " xfId="1345"/>
    <cellStyle name="Moneda_2AV_M_M " xfId="1346"/>
    <cellStyle name="Monétaire [0]_      " xfId="1347"/>
    <cellStyle name="Monétaire_      " xfId="1348"/>
    <cellStyle name="n" xfId="1349"/>
    <cellStyle name="Neutral 2" xfId="1350"/>
    <cellStyle name="New Times Roman" xfId="1351"/>
    <cellStyle name="no dec" xfId="1352"/>
    <cellStyle name="Normal" xfId="0" builtinId="0"/>
    <cellStyle name="Normal - Style1" xfId="1353"/>
    <cellStyle name="Normal 10" xfId="1354"/>
    <cellStyle name="Normal 10 2" xfId="1355"/>
    <cellStyle name="Normal 10 2 2" xfId="1356"/>
    <cellStyle name="Normal 11" xfId="1357"/>
    <cellStyle name="Normal 12" xfId="1358"/>
    <cellStyle name="Normal 13" xfId="1359"/>
    <cellStyle name="Normal 13 2" xfId="1360"/>
    <cellStyle name="Normal 14" xfId="1361"/>
    <cellStyle name="Normal 14 2" xfId="1362"/>
    <cellStyle name="Normal 14_Du toan 2020 va xay dung KHTC 3 nam 2020-2022" xfId="1363"/>
    <cellStyle name="Normal 15" xfId="1364"/>
    <cellStyle name="Normal 15 10" xfId="1365"/>
    <cellStyle name="Normal 15 11" xfId="1366"/>
    <cellStyle name="Normal 15 2" xfId="1367"/>
    <cellStyle name="Normal 15 3" xfId="1368"/>
    <cellStyle name="Normal 15 4" xfId="1369"/>
    <cellStyle name="Normal 15 5" xfId="1370"/>
    <cellStyle name="Normal 15 6" xfId="1371"/>
    <cellStyle name="Normal 15 7" xfId="1372"/>
    <cellStyle name="Normal 15 8" xfId="1373"/>
    <cellStyle name="Normal 15 9" xfId="1374"/>
    <cellStyle name="Normal 15_34 moi TT342" xfId="1375"/>
    <cellStyle name="Normal 16" xfId="1376"/>
    <cellStyle name="Normal 16 2" xfId="1377"/>
    <cellStyle name="Normal 16 3" xfId="1378"/>
    <cellStyle name="Normal 17" xfId="1379"/>
    <cellStyle name="Normal 17 2" xfId="1380"/>
    <cellStyle name="Normal 2" xfId="1381"/>
    <cellStyle name="Normal 2 10" xfId="1382"/>
    <cellStyle name="Normal 2 11" xfId="1383"/>
    <cellStyle name="Normal 2 12" xfId="1384"/>
    <cellStyle name="Normal 2 13" xfId="1385"/>
    <cellStyle name="Normal 2 14" xfId="1386"/>
    <cellStyle name="Normal 2 15" xfId="1387"/>
    <cellStyle name="Normal 2 16" xfId="1388"/>
    <cellStyle name="Normal 2 17" xfId="1389"/>
    <cellStyle name="Normal 2 2" xfId="1390"/>
    <cellStyle name="Normal 2 2 10" xfId="1391"/>
    <cellStyle name="Normal 2 2 11" xfId="1392"/>
    <cellStyle name="Normal 2 2 12" xfId="1393"/>
    <cellStyle name="Normal 2 2 13" xfId="1394"/>
    <cellStyle name="Normal 2 2 14" xfId="1395"/>
    <cellStyle name="Normal 2 2 15" xfId="1396"/>
    <cellStyle name="Normal 2 2 2" xfId="1397"/>
    <cellStyle name="Normal 2 2 2 2" xfId="1398"/>
    <cellStyle name="Normal 2 2 2 2 10" xfId="1399"/>
    <cellStyle name="Normal 2 2 2 2 11" xfId="1400"/>
    <cellStyle name="Normal 2 2 2 2 12" xfId="1401"/>
    <cellStyle name="Normal 2 2 2 2 13" xfId="1402"/>
    <cellStyle name="Normal 2 2 2 2 14" xfId="1403"/>
    <cellStyle name="Normal 2 2 2 2 2" xfId="1404"/>
    <cellStyle name="Normal 2 2 2 2 3" xfId="1405"/>
    <cellStyle name="Normal 2 2 2 2 3 10" xfId="1406"/>
    <cellStyle name="Normal 2 2 2 2 3 11" xfId="1407"/>
    <cellStyle name="Normal 2 2 2 2 3 12" xfId="1408"/>
    <cellStyle name="Normal 2 2 2 2 3 2" xfId="1409"/>
    <cellStyle name="Normal 2 2 2 2 3 3" xfId="1410"/>
    <cellStyle name="Normal 2 2 2 2 3 4" xfId="1411"/>
    <cellStyle name="Normal 2 2 2 2 3 5" xfId="1412"/>
    <cellStyle name="Normal 2 2 2 2 3 6" xfId="1413"/>
    <cellStyle name="Normal 2 2 2 2 3 7" xfId="1414"/>
    <cellStyle name="Normal 2 2 2 2 3 8" xfId="1415"/>
    <cellStyle name="Normal 2 2 2 2 3 9" xfId="1416"/>
    <cellStyle name="Normal 2 2 2 2 4" xfId="1417"/>
    <cellStyle name="Normal 2 2 2 2 5" xfId="1418"/>
    <cellStyle name="Normal 2 2 2 2 6" xfId="1419"/>
    <cellStyle name="Normal 2 2 2 2 7" xfId="1420"/>
    <cellStyle name="Normal 2 2 2 2 8" xfId="1421"/>
    <cellStyle name="Normal 2 2 2 2 9" xfId="1422"/>
    <cellStyle name="Normal 2 2 2 3" xfId="1423"/>
    <cellStyle name="Normal 2 2 2 3 2" xfId="1424"/>
    <cellStyle name="Normal 2 2 3" xfId="1425"/>
    <cellStyle name="Normal 2 2 3 10" xfId="1426"/>
    <cellStyle name="Normal 2 2 3 11" xfId="1427"/>
    <cellStyle name="Normal 2 2 3 12" xfId="1428"/>
    <cellStyle name="Normal 2 2 3 13" xfId="1429"/>
    <cellStyle name="Normal 2 2 3 2" xfId="1430"/>
    <cellStyle name="Normal 2 2 3 2 10" xfId="1431"/>
    <cellStyle name="Normal 2 2 3 2 11" xfId="1432"/>
    <cellStyle name="Normal 2 2 3 2 12" xfId="1433"/>
    <cellStyle name="Normal 2 2 3 2 2" xfId="1434"/>
    <cellStyle name="Normal 2 2 3 2 3" xfId="1435"/>
    <cellStyle name="Normal 2 2 3 2 4" xfId="1436"/>
    <cellStyle name="Normal 2 2 3 2 5" xfId="1437"/>
    <cellStyle name="Normal 2 2 3 2 6" xfId="1438"/>
    <cellStyle name="Normal 2 2 3 2 7" xfId="1439"/>
    <cellStyle name="Normal 2 2 3 2 8" xfId="1440"/>
    <cellStyle name="Normal 2 2 3 2 9" xfId="1441"/>
    <cellStyle name="Normal 2 2 3 3" xfId="1442"/>
    <cellStyle name="Normal 2 2 3 4" xfId="1443"/>
    <cellStyle name="Normal 2 2 3 5" xfId="1444"/>
    <cellStyle name="Normal 2 2 3 6" xfId="1445"/>
    <cellStyle name="Normal 2 2 3 7" xfId="1446"/>
    <cellStyle name="Normal 2 2 3 8" xfId="1447"/>
    <cellStyle name="Normal 2 2 3 9" xfId="1448"/>
    <cellStyle name="Normal 2 2 4" xfId="1449"/>
    <cellStyle name="Normal 2 2 4 10" xfId="1450"/>
    <cellStyle name="Normal 2 2 4 11" xfId="1451"/>
    <cellStyle name="Normal 2 2 4 12" xfId="1452"/>
    <cellStyle name="Normal 2 2 4 2" xfId="1453"/>
    <cellStyle name="Normal 2 2 4 3" xfId="1454"/>
    <cellStyle name="Normal 2 2 4 4" xfId="1455"/>
    <cellStyle name="Normal 2 2 4 5" xfId="1456"/>
    <cellStyle name="Normal 2 2 4 6" xfId="1457"/>
    <cellStyle name="Normal 2 2 4 7" xfId="1458"/>
    <cellStyle name="Normal 2 2 4 8" xfId="1459"/>
    <cellStyle name="Normal 2 2 4 9" xfId="1460"/>
    <cellStyle name="Normal 2 2 5" xfId="1461"/>
    <cellStyle name="Normal 2 2 6" xfId="1462"/>
    <cellStyle name="Normal 2 2 7" xfId="1463"/>
    <cellStyle name="Normal 2 2 8" xfId="1464"/>
    <cellStyle name="Normal 2 2 9" xfId="1465"/>
    <cellStyle name="Normal 2 3" xfId="1466"/>
    <cellStyle name="Normal 2 3 2" xfId="1467"/>
    <cellStyle name="Normal 2 3 2 10" xfId="1468"/>
    <cellStyle name="Normal 2 3 2 11" xfId="1469"/>
    <cellStyle name="Normal 2 3 2 12" xfId="1470"/>
    <cellStyle name="Normal 2 3 2 13" xfId="1471"/>
    <cellStyle name="Normal 2 3 2 2" xfId="1472"/>
    <cellStyle name="Normal 2 3 2 2 10" xfId="1473"/>
    <cellStyle name="Normal 2 3 2 2 11" xfId="1474"/>
    <cellStyle name="Normal 2 3 2 2 12" xfId="1475"/>
    <cellStyle name="Normal 2 3 2 2 2" xfId="1476"/>
    <cellStyle name="Normal 2 3 2 2 3" xfId="1477"/>
    <cellStyle name="Normal 2 3 2 2 4" xfId="1478"/>
    <cellStyle name="Normal 2 3 2 2 5" xfId="1479"/>
    <cellStyle name="Normal 2 3 2 2 6" xfId="1480"/>
    <cellStyle name="Normal 2 3 2 2 7" xfId="1481"/>
    <cellStyle name="Normal 2 3 2 2 8" xfId="1482"/>
    <cellStyle name="Normal 2 3 2 2 9" xfId="1483"/>
    <cellStyle name="Normal 2 3 2 3" xfId="1484"/>
    <cellStyle name="Normal 2 3 2 4" xfId="1485"/>
    <cellStyle name="Normal 2 3 2 5" xfId="1486"/>
    <cellStyle name="Normal 2 3 2 6" xfId="1487"/>
    <cellStyle name="Normal 2 3 2 7" xfId="1488"/>
    <cellStyle name="Normal 2 3 2 8" xfId="1489"/>
    <cellStyle name="Normal 2 3 2 9" xfId="1490"/>
    <cellStyle name="Normal 2 3 3" xfId="1491"/>
    <cellStyle name="Normal 2 3 3 10" xfId="1492"/>
    <cellStyle name="Normal 2 3 3 11" xfId="1493"/>
    <cellStyle name="Normal 2 3 3 12" xfId="1494"/>
    <cellStyle name="Normal 2 3 3 2" xfId="1495"/>
    <cellStyle name="Normal 2 3 3 3" xfId="1496"/>
    <cellStyle name="Normal 2 3 3 4" xfId="1497"/>
    <cellStyle name="Normal 2 3 3 5" xfId="1498"/>
    <cellStyle name="Normal 2 3 3 6" xfId="1499"/>
    <cellStyle name="Normal 2 3 3 7" xfId="1500"/>
    <cellStyle name="Normal 2 3 3 8" xfId="1501"/>
    <cellStyle name="Normal 2 3 3 9" xfId="1502"/>
    <cellStyle name="Normal 2 3_Phuluc_kem_TT_Vu_NSNN_20190603162431" xfId="1503"/>
    <cellStyle name="Normal 2 4" xfId="1504"/>
    <cellStyle name="Normal 2 4 2" xfId="1505"/>
    <cellStyle name="Normal 2 5" xfId="1506"/>
    <cellStyle name="Normal 2 5 2" xfId="1507"/>
    <cellStyle name="Normal 2 5 3" xfId="1508"/>
    <cellStyle name="Normal 2 5_Phuluc_kem_TT_Vu_NSNN_20190603162431" xfId="1509"/>
    <cellStyle name="Normal 2 6" xfId="1510"/>
    <cellStyle name="Normal 2 6 2" xfId="1511"/>
    <cellStyle name="Normal 2 7" xfId="1512"/>
    <cellStyle name="Normal 2 8" xfId="1513"/>
    <cellStyle name="Normal 2 9" xfId="1514"/>
    <cellStyle name="Normal 2_01 TT38" xfId="1515"/>
    <cellStyle name="Normal 23" xfId="1516"/>
    <cellStyle name="Normal 24" xfId="1517"/>
    <cellStyle name="Normal 25" xfId="1518"/>
    <cellStyle name="Normal 26" xfId="1519"/>
    <cellStyle name="Normal 27" xfId="1520"/>
    <cellStyle name="Normal 28" xfId="1521"/>
    <cellStyle name="Normal 29" xfId="1522"/>
    <cellStyle name="Normal 3" xfId="1523"/>
    <cellStyle name="Normal 3 2" xfId="1524"/>
    <cellStyle name="Normal 3 2 2" xfId="1525"/>
    <cellStyle name="Normal 3 3" xfId="1526"/>
    <cellStyle name="Normal 3 3 2" xfId="1527"/>
    <cellStyle name="Normal 3_01 TT38" xfId="1528"/>
    <cellStyle name="Normal 30" xfId="1529"/>
    <cellStyle name="Normal 30 10" xfId="1530"/>
    <cellStyle name="Normal 30 11" xfId="1531"/>
    <cellStyle name="Normal 30 12" xfId="1532"/>
    <cellStyle name="Normal 30 13" xfId="1533"/>
    <cellStyle name="Normal 30 2" xfId="1534"/>
    <cellStyle name="Normal 30 2 10" xfId="1535"/>
    <cellStyle name="Normal 30 2 11" xfId="1536"/>
    <cellStyle name="Normal 30 2 12" xfId="1537"/>
    <cellStyle name="Normal 30 2 2" xfId="1538"/>
    <cellStyle name="Normal 30 2 3" xfId="1539"/>
    <cellStyle name="Normal 30 2 4" xfId="1540"/>
    <cellStyle name="Normal 30 2 5" xfId="1541"/>
    <cellStyle name="Normal 30 2 6" xfId="1542"/>
    <cellStyle name="Normal 30 2 7" xfId="1543"/>
    <cellStyle name="Normal 30 2 8" xfId="1544"/>
    <cellStyle name="Normal 30 2 9" xfId="1545"/>
    <cellStyle name="Normal 30 3" xfId="1546"/>
    <cellStyle name="Normal 30 4" xfId="1547"/>
    <cellStyle name="Normal 30 5" xfId="1548"/>
    <cellStyle name="Normal 30 6" xfId="1549"/>
    <cellStyle name="Normal 30 7" xfId="1550"/>
    <cellStyle name="Normal 30 8" xfId="1551"/>
    <cellStyle name="Normal 30 9" xfId="1552"/>
    <cellStyle name="Normal 31" xfId="1553"/>
    <cellStyle name="Normal 31 10" xfId="1554"/>
    <cellStyle name="Normal 31 11" xfId="1555"/>
    <cellStyle name="Normal 31 12" xfId="1556"/>
    <cellStyle name="Normal 31 13" xfId="1557"/>
    <cellStyle name="Normal 31 2" xfId="1558"/>
    <cellStyle name="Normal 31 2 10" xfId="1559"/>
    <cellStyle name="Normal 31 2 11" xfId="1560"/>
    <cellStyle name="Normal 31 2 12" xfId="1561"/>
    <cellStyle name="Normal 31 2 2" xfId="1562"/>
    <cellStyle name="Normal 31 2 3" xfId="1563"/>
    <cellStyle name="Normal 31 2 4" xfId="1564"/>
    <cellStyle name="Normal 31 2 5" xfId="1565"/>
    <cellStyle name="Normal 31 2 6" xfId="1566"/>
    <cellStyle name="Normal 31 2 7" xfId="1567"/>
    <cellStyle name="Normal 31 2 8" xfId="1568"/>
    <cellStyle name="Normal 31 2 9" xfId="1569"/>
    <cellStyle name="Normal 31 3" xfId="1570"/>
    <cellStyle name="Normal 31 4" xfId="1571"/>
    <cellStyle name="Normal 31 5" xfId="1572"/>
    <cellStyle name="Normal 31 6" xfId="1573"/>
    <cellStyle name="Normal 31 7" xfId="1574"/>
    <cellStyle name="Normal 31 8" xfId="1575"/>
    <cellStyle name="Normal 31 9" xfId="1576"/>
    <cellStyle name="Normal 32" xfId="1577"/>
    <cellStyle name="Normal 37" xfId="1578"/>
    <cellStyle name="Normal 38" xfId="1579"/>
    <cellStyle name="Normal 39" xfId="1580"/>
    <cellStyle name="Normal 4" xfId="1581"/>
    <cellStyle name="Normal 4 2" xfId="1582"/>
    <cellStyle name="Normal 4 2 2" xfId="1583"/>
    <cellStyle name="Normal 4 2 2 2" xfId="1584"/>
    <cellStyle name="Normal 4 3" xfId="1585"/>
    <cellStyle name="Normal 4 4" xfId="1586"/>
    <cellStyle name="Normal 4_01 TT38" xfId="1587"/>
    <cellStyle name="Normal 5" xfId="1588"/>
    <cellStyle name="Normal 5 2" xfId="1589"/>
    <cellStyle name="Normal 5 2 2" xfId="1590"/>
    <cellStyle name="Normal 5_Phuluc_kem_TT_Vu_NSNN_20190603162431" xfId="1591"/>
    <cellStyle name="Normal 6" xfId="1592"/>
    <cellStyle name="Normal 6 2" xfId="1593"/>
    <cellStyle name="Normal 6 3" xfId="1594"/>
    <cellStyle name="Normal 6_01 TT38" xfId="1595"/>
    <cellStyle name="Normal 63" xfId="1596"/>
    <cellStyle name="Normal 7" xfId="1597"/>
    <cellStyle name="Normal 7 2" xfId="1598"/>
    <cellStyle name="Normal 7 2 2" xfId="1599"/>
    <cellStyle name="Normal 7 3" xfId="1600"/>
    <cellStyle name="Normal 7 4" xfId="1601"/>
    <cellStyle name="Normal 7_01 TT38" xfId="1602"/>
    <cellStyle name="Normal 8" xfId="1603"/>
    <cellStyle name="Normal 8 2" xfId="1604"/>
    <cellStyle name="Normal 8 3" xfId="1605"/>
    <cellStyle name="Normal 8 3 10" xfId="1606"/>
    <cellStyle name="Normal 8 3 11" xfId="1607"/>
    <cellStyle name="Normal 8 3 12" xfId="1608"/>
    <cellStyle name="Normal 8 3 13" xfId="1609"/>
    <cellStyle name="Normal 8 3 2" xfId="1610"/>
    <cellStyle name="Normal 8 3 2 10" xfId="1611"/>
    <cellStyle name="Normal 8 3 2 11" xfId="1612"/>
    <cellStyle name="Normal 8 3 2 12" xfId="1613"/>
    <cellStyle name="Normal 8 3 2 2" xfId="1614"/>
    <cellStyle name="Normal 8 3 2 3" xfId="1615"/>
    <cellStyle name="Normal 8 3 2 4" xfId="1616"/>
    <cellStyle name="Normal 8 3 2 5" xfId="1617"/>
    <cellStyle name="Normal 8 3 2 6" xfId="1618"/>
    <cellStyle name="Normal 8 3 2 7" xfId="1619"/>
    <cellStyle name="Normal 8 3 2 8" xfId="1620"/>
    <cellStyle name="Normal 8 3 2 9" xfId="1621"/>
    <cellStyle name="Normal 8 3 3" xfId="1622"/>
    <cellStyle name="Normal 8 3 4" xfId="1623"/>
    <cellStyle name="Normal 8 3 5" xfId="1624"/>
    <cellStyle name="Normal 8 3 6" xfId="1625"/>
    <cellStyle name="Normal 8 3 7" xfId="1626"/>
    <cellStyle name="Normal 8 3 8" xfId="1627"/>
    <cellStyle name="Normal 8 3 9" xfId="1628"/>
    <cellStyle name="Normal 8 4" xfId="1629"/>
    <cellStyle name="Normal 9" xfId="1630"/>
    <cellStyle name="Normal 9 2" xfId="1631"/>
    <cellStyle name="Normal 9 3" xfId="1632"/>
    <cellStyle name="Normal 9_BieuHD2016-2020Tquang2(OK)" xfId="1633"/>
    <cellStyle name="Normal_BC chi 9T- 2013" xfId="1634"/>
    <cellStyle name="Normal1" xfId="1635"/>
    <cellStyle name="Normale_ PESO ELETTR." xfId="1636"/>
    <cellStyle name="Normalny_Cennik obowiazuje od 06-08-2001 r (1)" xfId="1637"/>
    <cellStyle name="Note 2" xfId="1638"/>
    <cellStyle name="Note 2 2" xfId="1639"/>
    <cellStyle name="Note 2 3" xfId="1640"/>
    <cellStyle name="Note 3" xfId="1641"/>
    <cellStyle name="Note 4" xfId="1642"/>
    <cellStyle name="Note 5" xfId="1643"/>
    <cellStyle name="Note 6" xfId="1644"/>
    <cellStyle name="o_Muc thu-chi KB Ha Tay_PL1 " xfId="1645"/>
    <cellStyle name="Œ…‹æØ‚è [0.00]_laroux" xfId="1646"/>
    <cellStyle name="Œ…‹æØ‚è_laroux" xfId="1647"/>
    <cellStyle name="oft Excel]_x000d__x000a_Comment=open=/f ‚ðw’è‚·‚é‚ÆAƒ†[ƒU[’è‹`ŠÖ”‚ðŠÖ”“\‚è•t‚¯‚Ìˆê——‚É“o˜^‚·‚é‚±‚Æ‚ª‚Å‚«‚Ü‚·B_x000d__x000a_Maximized" xfId="1648"/>
    <cellStyle name="oft Excel]_x000d__x000a_Comment=open=/f ‚ðŽw’è‚·‚é‚ÆAƒ†[ƒU[’è‹`ŠÖ”‚ðŠÖ”“\‚è•t‚¯‚Ìˆê——‚É“o˜^‚·‚é‚±‚Æ‚ª‚Å‚«‚Ü‚·B_x000d__x000a_Maximized" xfId="1649"/>
    <cellStyle name="oft Excel]_x000d__x000a_Comment=The open=/f lines load custom functions into the Paste Function list._x000d__x000a_Maximized=2_x000d__x000a_Basics=1_x000d__x000a_A" xfId="1650"/>
    <cellStyle name="oft Excel]_x000d__x000a_Comment=The open=/f lines load custom functions into the Paste Function list._x000d__x000a_Maximized=3_x000d__x000a_Basics=1_x000d__x000a_A" xfId="1651"/>
    <cellStyle name="omma [0]_Mktg Prog" xfId="1652"/>
    <cellStyle name="ormal_Sheet1_1" xfId="1653"/>
    <cellStyle name="Output 2" xfId="1654"/>
    <cellStyle name="per.style" xfId="1655"/>
    <cellStyle name="Percent [0]" xfId="1656"/>
    <cellStyle name="Percent [00]" xfId="1657"/>
    <cellStyle name="Percent [2]" xfId="1658"/>
    <cellStyle name="Percent 10" xfId="1659"/>
    <cellStyle name="Percent 2" xfId="1660"/>
    <cellStyle name="Percent 2 2" xfId="1661"/>
    <cellStyle name="Percent 2 2 2" xfId="1662"/>
    <cellStyle name="Percent 3" xfId="1663"/>
    <cellStyle name="Percent 4" xfId="1664"/>
    <cellStyle name="Percent 5" xfId="1665"/>
    <cellStyle name="Percent 5 10" xfId="1666"/>
    <cellStyle name="Percent 5 11" xfId="1667"/>
    <cellStyle name="Percent 5 12" xfId="1668"/>
    <cellStyle name="Percent 5 13" xfId="1669"/>
    <cellStyle name="Percent 5 2" xfId="1670"/>
    <cellStyle name="Percent 5 2 10" xfId="1671"/>
    <cellStyle name="Percent 5 2 11" xfId="1672"/>
    <cellStyle name="Percent 5 2 12" xfId="1673"/>
    <cellStyle name="Percent 5 2 2" xfId="1674"/>
    <cellStyle name="Percent 5 2 3" xfId="1675"/>
    <cellStyle name="Percent 5 2 4" xfId="1676"/>
    <cellStyle name="Percent 5 2 5" xfId="1677"/>
    <cellStyle name="Percent 5 2 6" xfId="1678"/>
    <cellStyle name="Percent 5 2 7" xfId="1679"/>
    <cellStyle name="Percent 5 2 8" xfId="1680"/>
    <cellStyle name="Percent 5 2 9" xfId="1681"/>
    <cellStyle name="Percent 5 3" xfId="1682"/>
    <cellStyle name="Percent 5 4" xfId="1683"/>
    <cellStyle name="Percent 5 5" xfId="1684"/>
    <cellStyle name="Percent 5 6" xfId="1685"/>
    <cellStyle name="Percent 5 7" xfId="1686"/>
    <cellStyle name="Percent 5 8" xfId="1687"/>
    <cellStyle name="Percent 5 9" xfId="1688"/>
    <cellStyle name="PERCENTAGE" xfId="1689"/>
    <cellStyle name="PrePop Currency (0)" xfId="1690"/>
    <cellStyle name="PrePop Currency (2)" xfId="1691"/>
    <cellStyle name="PrePop Units (0)" xfId="1692"/>
    <cellStyle name="PrePop Units (1)" xfId="1693"/>
    <cellStyle name="PrePop Units (2)" xfId="1694"/>
    <cellStyle name="pricing" xfId="1695"/>
    <cellStyle name="PSChar" xfId="1696"/>
    <cellStyle name="PSHeading" xfId="1697"/>
    <cellStyle name="regstoresfromspecstores" xfId="1698"/>
    <cellStyle name="RevList" xfId="1699"/>
    <cellStyle name="S—_x0008_" xfId="1700"/>
    <cellStyle name="s]_x000d__x000a_spooler=yes_x000d__x000a_load=_x000d__x000a_Beep=yes_x000d__x000a_NullPort=None_x000d__x000a_BorderWidth=3_x000d__x000a_CursorBlinkRate=1200_x000d__x000a_DoubleClickSpeed=452_x000d__x000a_Programs=co" xfId="1701"/>
    <cellStyle name="SAPBEXaggData" xfId="1702"/>
    <cellStyle name="SAPBEXaggDataEmph" xfId="1703"/>
    <cellStyle name="SAPBEXaggItem" xfId="1704"/>
    <cellStyle name="SAPBEXchaText" xfId="1705"/>
    <cellStyle name="SAPBEXexcBad7" xfId="1706"/>
    <cellStyle name="SAPBEXexcBad8" xfId="1707"/>
    <cellStyle name="SAPBEXexcBad9" xfId="1708"/>
    <cellStyle name="SAPBEXexcCritical4" xfId="1709"/>
    <cellStyle name="SAPBEXexcCritical5" xfId="1710"/>
    <cellStyle name="SAPBEXexcCritical6" xfId="1711"/>
    <cellStyle name="SAPBEXexcGood1" xfId="1712"/>
    <cellStyle name="SAPBEXexcGood2" xfId="1713"/>
    <cellStyle name="SAPBEXexcGood3" xfId="1714"/>
    <cellStyle name="SAPBEXfilterDrill" xfId="1715"/>
    <cellStyle name="SAPBEXfilterItem" xfId="1716"/>
    <cellStyle name="SAPBEXfilterText" xfId="1717"/>
    <cellStyle name="SAPBEXformats" xfId="1718"/>
    <cellStyle name="SAPBEXheaderItem" xfId="1719"/>
    <cellStyle name="SAPBEXheaderText" xfId="1720"/>
    <cellStyle name="SAPBEXresData" xfId="1721"/>
    <cellStyle name="SAPBEXresDataEmph" xfId="1722"/>
    <cellStyle name="SAPBEXresItem" xfId="1723"/>
    <cellStyle name="SAPBEXstdData" xfId="1724"/>
    <cellStyle name="SAPBEXstdDataEmph" xfId="1725"/>
    <cellStyle name="SAPBEXstdItem" xfId="1726"/>
    <cellStyle name="SAPBEXtitle" xfId="1727"/>
    <cellStyle name="SAPBEXundefined" xfId="1728"/>
    <cellStyle name="SHADEDSTORES" xfId="1729"/>
    <cellStyle name="specstores" xfId="1730"/>
    <cellStyle name="Standard" xfId="1731"/>
    <cellStyle name="style" xfId="1732"/>
    <cellStyle name="Style 1" xfId="1733"/>
    <cellStyle name="Style 2" xfId="1734"/>
    <cellStyle name="Style 3" xfId="1735"/>
    <cellStyle name="Style 4" xfId="1736"/>
    <cellStyle name="Style 5" xfId="1737"/>
    <cellStyle name="Style 6" xfId="1738"/>
    <cellStyle name="subhead" xfId="1739"/>
    <cellStyle name="Subtotal" xfId="1740"/>
    <cellStyle name="T" xfId="1741"/>
    <cellStyle name="T_50-BB Vung tau 2011" xfId="1742"/>
    <cellStyle name="T_50-BB Vung tau 2011_120907 Thu tang them 4500" xfId="1743"/>
    <cellStyle name="T_50-BB Vung tau 2011_27-8Tong hop PA uoc 2012-DT 2013 -PA 420.000 ty-490.000 ty chuyen doi" xfId="1744"/>
    <cellStyle name="T_bieu 1" xfId="1745"/>
    <cellStyle name="T_bieu 2" xfId="1746"/>
    <cellStyle name="T_bieu 4" xfId="1747"/>
    <cellStyle name="T_Book1 2_PL1 " xfId="1748"/>
    <cellStyle name="T_Book1_Muc thu-chi KB Ha Tay_PL1 " xfId="1749"/>
    <cellStyle name="T_Book1_PL1 " xfId="1750"/>
    <cellStyle name="T_Muc thu-chi KB Ha Tay_PL1 " xfId="1751"/>
    <cellStyle name="T_PL1 " xfId="1752"/>
    <cellStyle name="Text Indent A" xfId="1753"/>
    <cellStyle name="Text Indent B" xfId="1754"/>
    <cellStyle name="Text Indent C" xfId="1755"/>
    <cellStyle name="th" xfId="1756"/>
    <cellStyle name="þ_x001d_ð·_x000c_æþ'_x000d_ßþU_x0001_Ø_x0005_ü_x0014__x0007__x0001__x0001_" xfId="1757"/>
    <cellStyle name="þ_x001d_ðÇ%Uý—&amp;Hý9_x0008_Ÿ s_x000a__x0007__x0001__x0001_" xfId="1758"/>
    <cellStyle name="þ_x001d_ðÇ%Uý—&amp;Hý9_x0008_Ÿ_x0009_s_x000a__x0007__x0001__x0001_" xfId="1759"/>
    <cellStyle name="þ_x001d_ðK_x000c_Fý_x001b__x000d_9ýU_x0001_Ð_x0008_¦)_x0007__x0001__x0001_" xfId="1760"/>
    <cellStyle name="Thuyet minh" xfId="1761"/>
    <cellStyle name="Total 2" xfId="1762"/>
    <cellStyle name="Valuta (0)_CALPREZZ" xfId="1763"/>
    <cellStyle name="Valuta_ PESO ELETTR." xfId="1764"/>
    <cellStyle name="viet" xfId="1765"/>
    <cellStyle name="viet2" xfId="1766"/>
    <cellStyle name="Vn Time 13" xfId="1767"/>
    <cellStyle name="Vn Time 14" xfId="1768"/>
    <cellStyle name="vnbo" xfId="1769"/>
    <cellStyle name="vnhead1" xfId="1770"/>
    <cellStyle name="vnhead2" xfId="1771"/>
    <cellStyle name="vnhead3" xfId="1772"/>
    <cellStyle name="vnhead4" xfId="1773"/>
    <cellStyle name="vntxt1" xfId="1774"/>
    <cellStyle name="vntxt2" xfId="1775"/>
    <cellStyle name="Währung [0]_UXO VII" xfId="1776"/>
    <cellStyle name="Währung_UXO VII" xfId="1777"/>
    <cellStyle name="Walutowy [0]_Invoices2001Slovakia" xfId="1778"/>
    <cellStyle name="Walutowy_Invoices2001Slovakia" xfId="1779"/>
    <cellStyle name="Warning Text 2" xfId="1780"/>
    <cellStyle name="xuan" xfId="1781"/>
    <cellStyle name=" [0.00]_ Att. 1- Cover" xfId="1782"/>
    <cellStyle name="_ Att. 1- Cover" xfId="1783"/>
    <cellStyle name="?_ Att. 1- Cover" xfId="1784"/>
    <cellStyle name="똿뗦먛귟 [0.00]_PRODUCT DETAIL Q1" xfId="1785"/>
    <cellStyle name="똿뗦먛귟_PRODUCT DETAIL Q1" xfId="1786"/>
    <cellStyle name="믅됞 [0.00]_PRODUCT DETAIL Q1" xfId="1787"/>
    <cellStyle name="믅됞_PRODUCT DETAIL Q1" xfId="1788"/>
    <cellStyle name="백분율_††††† " xfId="1789"/>
    <cellStyle name="뷭?_BOOKSHIP" xfId="1790"/>
    <cellStyle name="안건회계법인" xfId="1791"/>
    <cellStyle name="콤마 [0]_ 비목별 월별기술 " xfId="1792"/>
    <cellStyle name="콤마_ 비목별 월별기술 " xfId="1793"/>
    <cellStyle name="통화 [0]_††††† " xfId="1794"/>
    <cellStyle name="통화_††††† " xfId="1795"/>
    <cellStyle name="표준_(정보부문)월별인원계획" xfId="1796"/>
    <cellStyle name="一般_00Q3902REV.1" xfId="1797"/>
    <cellStyle name="千分位[0]_00Q3902REV.1" xfId="1798"/>
    <cellStyle name="千分位_00Q3902REV.1" xfId="1799"/>
    <cellStyle name="桁区切り [0.00]_††††† " xfId="1800"/>
    <cellStyle name="桁区切り_††††† " xfId="1801"/>
    <cellStyle name="標準_(A1)BOQ " xfId="1802"/>
    <cellStyle name="貨幣 [0]_00Q3902REV.1" xfId="1803"/>
    <cellStyle name="貨幣[0]_BRE" xfId="1804"/>
    <cellStyle name="貨幣_00Q3902REV.1" xfId="1805"/>
    <cellStyle name="通貨 [0.00]_††††† " xfId="1806"/>
    <cellStyle name="通貨_††††† " xfId="180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66" zoomScaleNormal="66" workbookViewId="0">
      <selection activeCell="A2" sqref="A2:L2"/>
    </sheetView>
  </sheetViews>
  <sheetFormatPr defaultRowHeight="18.75"/>
  <cols>
    <col min="1" max="1" width="25" style="127" customWidth="1"/>
    <col min="2" max="2" width="14.6640625" style="2" customWidth="1"/>
    <col min="3" max="3" width="11.5546875" style="2" customWidth="1"/>
    <col min="4" max="4" width="11.88671875" style="2" customWidth="1"/>
    <col min="5" max="5" width="28.44140625" style="131" customWidth="1"/>
    <col min="6" max="6" width="16.88671875" style="2" customWidth="1"/>
    <col min="7" max="7" width="15.77734375" style="2" customWidth="1"/>
    <col min="8" max="8" width="12.109375" style="1" customWidth="1"/>
    <col min="9" max="9" width="13.5546875" style="1" customWidth="1"/>
    <col min="10" max="10" width="13.44140625" style="1" customWidth="1"/>
    <col min="11" max="11" width="10.5546875" style="1" customWidth="1"/>
    <col min="12" max="12" width="15.109375" style="1" hidden="1" customWidth="1"/>
    <col min="13" max="13" width="12.109375" style="1" bestFit="1" customWidth="1"/>
    <col min="14" max="16384" width="8.88671875" style="1"/>
  </cols>
  <sheetData>
    <row r="1" spans="1:13" ht="36" customHeight="1">
      <c r="A1" s="384" t="s">
        <v>162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</row>
    <row r="2" spans="1:13" ht="34.5" customHeight="1">
      <c r="A2" s="383" t="s">
        <v>207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</row>
    <row r="3" spans="1:13">
      <c r="H3" s="382" t="s">
        <v>7</v>
      </c>
      <c r="I3" s="382"/>
      <c r="J3" s="124"/>
    </row>
    <row r="4" spans="1:13" s="6" customFormat="1" ht="94.5" customHeight="1">
      <c r="A4" s="3" t="s">
        <v>1</v>
      </c>
      <c r="B4" s="4" t="s">
        <v>0</v>
      </c>
      <c r="C4" s="3" t="s">
        <v>2</v>
      </c>
      <c r="D4" s="4" t="s">
        <v>163</v>
      </c>
      <c r="E4" s="3" t="s">
        <v>1</v>
      </c>
      <c r="F4" s="4" t="s">
        <v>170</v>
      </c>
      <c r="G4" s="4" t="s">
        <v>171</v>
      </c>
      <c r="H4" s="5" t="s">
        <v>6</v>
      </c>
      <c r="I4" s="4" t="s">
        <v>156</v>
      </c>
      <c r="J4" s="4" t="s">
        <v>173</v>
      </c>
      <c r="K4" s="4" t="s">
        <v>174</v>
      </c>
      <c r="L4" s="4" t="s">
        <v>8</v>
      </c>
    </row>
    <row r="5" spans="1:13" s="6" customFormat="1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 t="s">
        <v>172</v>
      </c>
      <c r="K5" s="3" t="s">
        <v>175</v>
      </c>
      <c r="L5" s="3" t="s">
        <v>159</v>
      </c>
    </row>
    <row r="6" spans="1:13" s="6" customFormat="1" ht="75" customHeight="1">
      <c r="A6" s="129" t="s">
        <v>157</v>
      </c>
      <c r="B6" s="108">
        <v>13676102</v>
      </c>
      <c r="C6" s="3"/>
      <c r="D6" s="3"/>
      <c r="E6" s="128"/>
      <c r="F6" s="3"/>
      <c r="G6" s="3"/>
      <c r="H6" s="3"/>
      <c r="I6" s="3"/>
      <c r="J6" s="3"/>
      <c r="K6" s="3"/>
      <c r="L6" s="3"/>
    </row>
    <row r="7" spans="1:13" s="6" customFormat="1" ht="75" customHeight="1">
      <c r="A7" s="129" t="s">
        <v>161</v>
      </c>
      <c r="B7" s="108">
        <v>2677203</v>
      </c>
      <c r="C7" s="3"/>
      <c r="D7" s="3"/>
      <c r="E7" s="128"/>
      <c r="F7" s="3"/>
      <c r="G7" s="3"/>
      <c r="H7" s="3"/>
      <c r="I7" s="3"/>
      <c r="J7" s="3"/>
      <c r="K7" s="3"/>
      <c r="L7" s="3"/>
    </row>
    <row r="8" spans="1:13" s="6" customFormat="1" ht="83.25" customHeight="1">
      <c r="A8" s="129" t="s">
        <v>158</v>
      </c>
      <c r="B8" s="109">
        <f>B6-B7</f>
        <v>10998899</v>
      </c>
      <c r="C8" s="3"/>
      <c r="D8" s="3"/>
      <c r="E8" s="129" t="s">
        <v>176</v>
      </c>
      <c r="F8" s="110">
        <v>14817220</v>
      </c>
      <c r="G8" s="110">
        <v>17510396</v>
      </c>
      <c r="H8" s="112">
        <f>2911784-150000</f>
        <v>2761784</v>
      </c>
      <c r="I8" s="113">
        <f>G8-H8</f>
        <v>14748612</v>
      </c>
      <c r="J8" s="114">
        <f>F8/B8*100</f>
        <v>134.71548379524171</v>
      </c>
      <c r="K8" s="114">
        <f t="shared" ref="K8:K16" si="0">G8/B8*100</f>
        <v>159.20135278994744</v>
      </c>
      <c r="L8" s="3"/>
      <c r="M8" s="118"/>
    </row>
    <row r="9" spans="1:13" s="6" customFormat="1" ht="139.5" customHeight="1">
      <c r="A9" s="129" t="s">
        <v>158</v>
      </c>
      <c r="B9" s="109">
        <f>B8</f>
        <v>10998899</v>
      </c>
      <c r="C9" s="3"/>
      <c r="D9" s="3"/>
      <c r="E9" s="129" t="s">
        <v>177</v>
      </c>
      <c r="F9" s="111">
        <f>F8-2500000</f>
        <v>12317220</v>
      </c>
      <c r="G9" s="111">
        <f>G8-2500000</f>
        <v>15010396</v>
      </c>
      <c r="H9" s="113">
        <f>H8-200000</f>
        <v>2561784</v>
      </c>
      <c r="I9" s="113">
        <f>G9-H9</f>
        <v>12448612</v>
      </c>
      <c r="J9" s="114">
        <f t="shared" ref="J9:J16" si="1">F9/B9*100</f>
        <v>111.98593604687159</v>
      </c>
      <c r="K9" s="114">
        <f t="shared" si="0"/>
        <v>136.47180504157734</v>
      </c>
      <c r="L9" s="3"/>
    </row>
    <row r="10" spans="1:13" ht="73.5" customHeight="1">
      <c r="A10" s="129" t="s">
        <v>3</v>
      </c>
      <c r="B10" s="107">
        <v>3403724</v>
      </c>
      <c r="C10" s="7">
        <v>621000</v>
      </c>
      <c r="D10" s="7">
        <f>B10-C10</f>
        <v>2782724</v>
      </c>
      <c r="E10" s="129" t="s">
        <v>9</v>
      </c>
      <c r="F10" s="110">
        <v>3874700</v>
      </c>
      <c r="G10" s="110">
        <v>3874700</v>
      </c>
      <c r="H10" s="112">
        <v>707201</v>
      </c>
      <c r="I10" s="113">
        <f>G10-H10</f>
        <v>3167499</v>
      </c>
      <c r="J10" s="114">
        <f t="shared" si="1"/>
        <v>113.83707962220204</v>
      </c>
      <c r="K10" s="114">
        <f t="shared" si="0"/>
        <v>113.83707962220204</v>
      </c>
      <c r="L10" s="11">
        <f>I10/D10*100</f>
        <v>113.82727859464323</v>
      </c>
    </row>
    <row r="11" spans="1:13" ht="287.25" customHeight="1">
      <c r="A11" s="129" t="s">
        <v>4</v>
      </c>
      <c r="B11" s="7">
        <v>1586213</v>
      </c>
      <c r="C11" s="7">
        <v>286392</v>
      </c>
      <c r="D11" s="7">
        <f>B11-C11</f>
        <v>1299821</v>
      </c>
      <c r="E11" s="129" t="s">
        <v>167</v>
      </c>
      <c r="F11" s="112" t="e">
        <f>G11</f>
        <v>#REF!</v>
      </c>
      <c r="G11" s="112" t="e">
        <f>#REF!</f>
        <v>#REF!</v>
      </c>
      <c r="H11" s="112" t="e">
        <f>#REF!</f>
        <v>#REF!</v>
      </c>
      <c r="I11" s="112" t="e">
        <f>#REF!</f>
        <v>#REF!</v>
      </c>
      <c r="J11" s="114" t="e">
        <f t="shared" si="1"/>
        <v>#REF!</v>
      </c>
      <c r="K11" s="114" t="e">
        <f t="shared" si="0"/>
        <v>#REF!</v>
      </c>
      <c r="L11" s="11" t="e">
        <f>I11/D11*100</f>
        <v>#REF!</v>
      </c>
    </row>
    <row r="12" spans="1:13" ht="43.5" customHeight="1">
      <c r="A12" s="128" t="s">
        <v>5</v>
      </c>
      <c r="B12" s="107">
        <v>500716</v>
      </c>
      <c r="C12" s="7">
        <v>90500</v>
      </c>
      <c r="D12" s="7">
        <f>B12-C12</f>
        <v>410216</v>
      </c>
      <c r="E12" s="128" t="s">
        <v>5</v>
      </c>
      <c r="F12" s="110">
        <v>571000</v>
      </c>
      <c r="G12" s="110" t="e">
        <f>#REF!</f>
        <v>#REF!</v>
      </c>
      <c r="H12" s="112" t="e">
        <f>#REF!</f>
        <v>#REF!</v>
      </c>
      <c r="I12" s="112" t="e">
        <f>#REF!</f>
        <v>#REF!</v>
      </c>
      <c r="J12" s="114">
        <f t="shared" si="1"/>
        <v>114.03669944639276</v>
      </c>
      <c r="K12" s="114" t="e">
        <f t="shared" si="0"/>
        <v>#REF!</v>
      </c>
      <c r="L12" s="11" t="e">
        <f>I12/D12*100</f>
        <v>#REF!</v>
      </c>
    </row>
    <row r="13" spans="1:13" s="10" customFormat="1" ht="78" customHeight="1">
      <c r="A13" s="130" t="s">
        <v>164</v>
      </c>
      <c r="B13" s="106">
        <f>B12/B11*100</f>
        <v>31.566756797479279</v>
      </c>
      <c r="C13" s="9">
        <f>C12/C11*100</f>
        <v>31.600044693985868</v>
      </c>
      <c r="D13" s="9">
        <f>D12/D11*100</f>
        <v>31.559422412778375</v>
      </c>
      <c r="E13" s="130" t="s">
        <v>169</v>
      </c>
      <c r="F13" s="115" t="e">
        <f>F12/F11*100</f>
        <v>#REF!</v>
      </c>
      <c r="G13" s="115" t="e">
        <f>G12/G11*100</f>
        <v>#REF!</v>
      </c>
      <c r="H13" s="116" t="e">
        <f>H12/H11*100</f>
        <v>#REF!</v>
      </c>
      <c r="I13" s="117" t="e">
        <f>I12/I11*100</f>
        <v>#REF!</v>
      </c>
      <c r="J13" s="114" t="e">
        <f t="shared" si="1"/>
        <v>#REF!</v>
      </c>
      <c r="K13" s="114" t="e">
        <f t="shared" si="0"/>
        <v>#REF!</v>
      </c>
      <c r="L13" s="8"/>
    </row>
    <row r="14" spans="1:13" s="10" customFormat="1" ht="65.25" customHeight="1">
      <c r="A14" s="130" t="s">
        <v>165</v>
      </c>
      <c r="B14" s="106">
        <f>B12/B10*100</f>
        <v>14.710828492556976</v>
      </c>
      <c r="C14" s="9"/>
      <c r="D14" s="9"/>
      <c r="E14" s="130" t="s">
        <v>165</v>
      </c>
      <c r="F14" s="126">
        <f>F12/F10*100</f>
        <v>14.73662477095001</v>
      </c>
      <c r="G14" s="126" t="e">
        <f>G12/G10*100</f>
        <v>#REF!</v>
      </c>
      <c r="H14" s="126" t="e">
        <f>H12/H10*100</f>
        <v>#REF!</v>
      </c>
      <c r="I14" s="126" t="e">
        <f>I12/I10*100</f>
        <v>#REF!</v>
      </c>
      <c r="J14" s="125">
        <f t="shared" si="1"/>
        <v>100.17535571437112</v>
      </c>
      <c r="K14" s="125" t="e">
        <f t="shared" si="0"/>
        <v>#REF!</v>
      </c>
    </row>
    <row r="15" spans="1:13" ht="84.75" customHeight="1">
      <c r="A15" s="129" t="s">
        <v>160</v>
      </c>
      <c r="B15" s="7">
        <f>B11-B12</f>
        <v>1085497</v>
      </c>
      <c r="C15" s="7"/>
      <c r="D15" s="7"/>
      <c r="E15" s="129" t="s">
        <v>154</v>
      </c>
      <c r="F15" s="112" t="e">
        <f>F11-F12</f>
        <v>#REF!</v>
      </c>
      <c r="G15" s="112" t="e">
        <f>G11-G12</f>
        <v>#REF!</v>
      </c>
      <c r="H15" s="112" t="e">
        <f>H11-H12</f>
        <v>#REF!</v>
      </c>
      <c r="I15" s="112" t="e">
        <f>I11-I12</f>
        <v>#REF!</v>
      </c>
      <c r="J15" s="114" t="e">
        <f t="shared" si="1"/>
        <v>#REF!</v>
      </c>
      <c r="K15" s="114" t="e">
        <f t="shared" si="0"/>
        <v>#REF!</v>
      </c>
    </row>
    <row r="16" spans="1:13" ht="37.5">
      <c r="A16" s="130" t="s">
        <v>155</v>
      </c>
      <c r="B16" s="11">
        <f>B15/B11*100</f>
        <v>68.433243202520728</v>
      </c>
      <c r="C16" s="7"/>
      <c r="D16" s="7"/>
      <c r="E16" s="130" t="s">
        <v>155</v>
      </c>
      <c r="F16" s="114" t="e">
        <f>F15/F11*100</f>
        <v>#REF!</v>
      </c>
      <c r="G16" s="114" t="e">
        <f>G15/G11*100</f>
        <v>#REF!</v>
      </c>
      <c r="H16" s="114" t="e">
        <f>H15/H11*100</f>
        <v>#REF!</v>
      </c>
      <c r="I16" s="114" t="e">
        <f>I15/I11*100</f>
        <v>#REF!</v>
      </c>
      <c r="J16" s="114" t="e">
        <f t="shared" si="1"/>
        <v>#REF!</v>
      </c>
      <c r="K16" s="114" t="e">
        <f t="shared" si="0"/>
        <v>#REF!</v>
      </c>
    </row>
    <row r="17" spans="2:2">
      <c r="B17" s="105"/>
    </row>
  </sheetData>
  <mergeCells count="3">
    <mergeCell ref="H3:I3"/>
    <mergeCell ref="A2:L2"/>
    <mergeCell ref="A1:L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5" orientation="landscape" verticalDpi="0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13"/>
  <sheetViews>
    <sheetView view="pageBreakPreview" zoomScale="85" zoomScaleSheetLayoutView="85" workbookViewId="0">
      <selection activeCell="F26" sqref="F26"/>
    </sheetView>
  </sheetViews>
  <sheetFormatPr defaultColWidth="8.77734375" defaultRowHeight="15.75"/>
  <cols>
    <col min="1" max="1" width="7.44140625" style="24" customWidth="1"/>
    <col min="2" max="2" width="15.109375" style="24" customWidth="1"/>
    <col min="3" max="3" width="12" style="28" customWidth="1"/>
    <col min="4" max="4" width="9.44140625" style="24" customWidth="1"/>
    <col min="5" max="5" width="9.5546875" style="24" customWidth="1"/>
    <col min="6" max="6" width="7.109375" style="24" customWidth="1"/>
    <col min="7" max="7" width="12.5546875" style="24" customWidth="1"/>
    <col min="8" max="8" width="11.6640625" style="24" customWidth="1"/>
    <col min="9" max="9" width="12.5546875" style="24" customWidth="1"/>
    <col min="10" max="10" width="11" style="24" customWidth="1"/>
    <col min="11" max="11" width="13.109375" style="24" customWidth="1"/>
    <col min="12" max="12" width="9.6640625" style="24" customWidth="1"/>
    <col min="13" max="13" width="11.109375" style="24" customWidth="1"/>
    <col min="14" max="14" width="10.109375" style="24" customWidth="1"/>
    <col min="15" max="15" width="10.5546875" style="24" customWidth="1"/>
    <col min="16" max="16" width="9.88671875" style="24" customWidth="1"/>
    <col min="17" max="17" width="10.77734375" style="24" customWidth="1"/>
    <col min="18" max="18" width="10.5546875" style="24" customWidth="1"/>
    <col min="19" max="19" width="15.109375" style="24" customWidth="1"/>
    <col min="20" max="20" width="13" style="24" hidden="1" customWidth="1"/>
    <col min="21" max="21" width="8.77734375" style="24" bestFit="1" customWidth="1"/>
    <col min="22" max="16384" width="8.77734375" style="24"/>
  </cols>
  <sheetData>
    <row r="1" spans="1:21" ht="48.75" customHeight="1">
      <c r="A1" s="387" t="s">
        <v>210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</row>
    <row r="2" spans="1:21" ht="24.75" customHeight="1">
      <c r="A2" s="388"/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</row>
    <row r="3" spans="1:21" ht="27" customHeight="1">
      <c r="A3" s="389"/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89"/>
      <c r="Q3" s="389"/>
      <c r="R3" s="389"/>
    </row>
    <row r="4" spans="1:21" ht="22.5" customHeight="1">
      <c r="A4" s="386" t="s">
        <v>32</v>
      </c>
      <c r="B4" s="386" t="s">
        <v>33</v>
      </c>
      <c r="C4" s="386" t="s">
        <v>34</v>
      </c>
      <c r="D4" s="390" t="s">
        <v>35</v>
      </c>
      <c r="E4" s="390" t="s">
        <v>36</v>
      </c>
      <c r="F4" s="386" t="s">
        <v>37</v>
      </c>
      <c r="G4" s="386" t="s">
        <v>38</v>
      </c>
      <c r="H4" s="386" t="s">
        <v>39</v>
      </c>
      <c r="I4" s="386" t="s">
        <v>40</v>
      </c>
      <c r="J4" s="386" t="s">
        <v>41</v>
      </c>
      <c r="K4" s="386" t="s">
        <v>42</v>
      </c>
      <c r="L4" s="386" t="s">
        <v>43</v>
      </c>
      <c r="M4" s="386" t="s">
        <v>44</v>
      </c>
      <c r="N4" s="386" t="s">
        <v>45</v>
      </c>
      <c r="O4" s="386" t="s">
        <v>46</v>
      </c>
      <c r="P4" s="386" t="s">
        <v>47</v>
      </c>
      <c r="Q4" s="386" t="s">
        <v>48</v>
      </c>
      <c r="R4" s="386" t="s">
        <v>49</v>
      </c>
      <c r="S4" s="386"/>
    </row>
    <row r="5" spans="1:21" ht="103.5" customHeight="1">
      <c r="A5" s="386"/>
      <c r="B5" s="386"/>
      <c r="C5" s="386" t="s">
        <v>51</v>
      </c>
      <c r="D5" s="390"/>
      <c r="E5" s="390"/>
      <c r="F5" s="386"/>
      <c r="G5" s="386"/>
      <c r="H5" s="386" t="s">
        <v>52</v>
      </c>
      <c r="I5" s="386" t="s">
        <v>53</v>
      </c>
      <c r="J5" s="386" t="s">
        <v>54</v>
      </c>
      <c r="K5" s="386" t="s">
        <v>55</v>
      </c>
      <c r="L5" s="386" t="s">
        <v>56</v>
      </c>
      <c r="M5" s="386" t="s">
        <v>57</v>
      </c>
      <c r="N5" s="386" t="s">
        <v>58</v>
      </c>
      <c r="O5" s="386" t="s">
        <v>59</v>
      </c>
      <c r="P5" s="386" t="s">
        <v>60</v>
      </c>
      <c r="Q5" s="386" t="s">
        <v>61</v>
      </c>
      <c r="R5" s="386" t="s">
        <v>62</v>
      </c>
      <c r="S5" s="386"/>
      <c r="U5" s="47" t="s">
        <v>208</v>
      </c>
    </row>
    <row r="6" spans="1:21" s="28" customFormat="1" ht="16.5">
      <c r="A6" s="29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9</v>
      </c>
      <c r="J6" s="29">
        <v>10</v>
      </c>
      <c r="K6" s="29">
        <v>11</v>
      </c>
      <c r="L6" s="29">
        <v>12</v>
      </c>
      <c r="M6" s="29">
        <v>13</v>
      </c>
      <c r="N6" s="29">
        <v>14</v>
      </c>
      <c r="O6" s="29">
        <v>15</v>
      </c>
      <c r="P6" s="29">
        <v>16</v>
      </c>
      <c r="Q6" s="29">
        <v>17</v>
      </c>
      <c r="R6" s="29">
        <v>18</v>
      </c>
      <c r="S6" s="29">
        <v>19</v>
      </c>
    </row>
    <row r="7" spans="1:21" s="47" customFormat="1" ht="68.45" customHeight="1">
      <c r="A7" s="25"/>
      <c r="B7" s="30" t="s">
        <v>145</v>
      </c>
      <c r="C7" s="86" t="s">
        <v>78</v>
      </c>
      <c r="D7" s="44"/>
      <c r="E7" s="33"/>
      <c r="F7" s="33"/>
      <c r="G7" s="44">
        <v>120000</v>
      </c>
      <c r="H7" s="44">
        <f>G7/G8*H8</f>
        <v>12849.807243893536</v>
      </c>
      <c r="I7" s="44">
        <f t="shared" ref="I7:R7" si="0">H7/H8*I8</f>
        <v>12079.82382484253</v>
      </c>
      <c r="J7" s="44">
        <f t="shared" si="0"/>
        <v>9479.6412955848737</v>
      </c>
      <c r="K7" s="44">
        <f t="shared" si="0"/>
        <v>11432.77764022211</v>
      </c>
      <c r="L7" s="44">
        <f t="shared" si="0"/>
        <v>11275.034615750134</v>
      </c>
      <c r="M7" s="44">
        <f t="shared" si="0"/>
        <v>10044.153720972143</v>
      </c>
      <c r="N7" s="44">
        <f t="shared" si="0"/>
        <v>9474.5667885712774</v>
      </c>
      <c r="O7" s="44">
        <f t="shared" si="0"/>
        <v>11552.562967070568</v>
      </c>
      <c r="P7" s="44">
        <f t="shared" si="0"/>
        <v>9963.3082543950004</v>
      </c>
      <c r="Q7" s="44">
        <f t="shared" si="0"/>
        <v>12240.731595624062</v>
      </c>
      <c r="R7" s="44">
        <f t="shared" si="0"/>
        <v>9607.5920530738022</v>
      </c>
      <c r="S7" s="45"/>
      <c r="T7" s="46"/>
      <c r="U7" s="197">
        <f>SUM(H7:R7)</f>
        <v>120000.00000000004</v>
      </c>
    </row>
    <row r="8" spans="1:21" s="99" customFormat="1" ht="66">
      <c r="A8" s="66"/>
      <c r="B8" s="92" t="s">
        <v>209</v>
      </c>
      <c r="C8" s="93" t="s">
        <v>96</v>
      </c>
      <c r="D8" s="94"/>
      <c r="E8" s="95"/>
      <c r="F8" s="95"/>
      <c r="G8" s="96">
        <f>SUM(H8:R8)</f>
        <v>99.999999999999972</v>
      </c>
      <c r="H8" s="96">
        <v>10.708172703244609</v>
      </c>
      <c r="I8" s="96">
        <v>10.066519854035437</v>
      </c>
      <c r="J8" s="96">
        <v>7.8997010796540579</v>
      </c>
      <c r="K8" s="96">
        <v>9.5273147001850873</v>
      </c>
      <c r="L8" s="96">
        <v>9.3958621797917736</v>
      </c>
      <c r="M8" s="96">
        <v>8.3701281008101152</v>
      </c>
      <c r="N8" s="96">
        <v>7.8954723238093951</v>
      </c>
      <c r="O8" s="96">
        <v>9.6271358058921361</v>
      </c>
      <c r="P8" s="96">
        <v>8.3027568786624979</v>
      </c>
      <c r="Q8" s="96">
        <v>10.200609663020048</v>
      </c>
      <c r="R8" s="96">
        <v>8.0063267108948324</v>
      </c>
      <c r="S8" s="97"/>
      <c r="T8" s="98"/>
    </row>
    <row r="9" spans="1:21">
      <c r="A9" s="19"/>
      <c r="B9" s="72"/>
      <c r="C9" s="19"/>
      <c r="D9" s="19"/>
      <c r="E9" s="21"/>
      <c r="F9" s="21"/>
      <c r="G9" s="22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</row>
    <row r="10" spans="1:21">
      <c r="A10" s="19"/>
      <c r="B10" s="72"/>
      <c r="C10" s="19"/>
      <c r="D10" s="19"/>
      <c r="E10" s="21"/>
      <c r="F10" s="21"/>
      <c r="G10" s="22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</row>
    <row r="11" spans="1:21">
      <c r="A11" s="19"/>
      <c r="B11" s="72"/>
      <c r="C11" s="19"/>
      <c r="D11" s="19"/>
      <c r="E11" s="21"/>
      <c r="F11" s="21"/>
      <c r="G11" s="22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</row>
    <row r="12" spans="1:21">
      <c r="A12" s="19"/>
      <c r="B12" s="72"/>
      <c r="C12" s="19"/>
      <c r="D12" s="19"/>
      <c r="E12" s="21"/>
      <c r="F12" s="21"/>
      <c r="G12" s="22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21">
      <c r="A13" s="73"/>
      <c r="B13" s="20" t="s">
        <v>138</v>
      </c>
      <c r="C13" s="73"/>
      <c r="D13" s="73"/>
      <c r="E13" s="74"/>
      <c r="F13" s="74"/>
      <c r="G13" s="75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</row>
  </sheetData>
  <mergeCells count="22">
    <mergeCell ref="Q4:Q5"/>
    <mergeCell ref="R4:R5"/>
    <mergeCell ref="I4:I5"/>
    <mergeCell ref="J4:J5"/>
    <mergeCell ref="S4:S5"/>
    <mergeCell ref="N4:N5"/>
    <mergeCell ref="H4:H5"/>
    <mergeCell ref="A1:S1"/>
    <mergeCell ref="A2:S2"/>
    <mergeCell ref="A3:R3"/>
    <mergeCell ref="A4:A5"/>
    <mergeCell ref="B4:B5"/>
    <mergeCell ref="C4:C5"/>
    <mergeCell ref="O4:O5"/>
    <mergeCell ref="P4:P5"/>
    <mergeCell ref="K4:K5"/>
    <mergeCell ref="L4:L5"/>
    <mergeCell ref="D4:D5"/>
    <mergeCell ref="E4:E5"/>
    <mergeCell ref="F4:F5"/>
    <mergeCell ref="G4:G5"/>
    <mergeCell ref="M4:M5"/>
  </mergeCells>
  <printOptions horizontalCentered="1"/>
  <pageMargins left="0.19685039370078741" right="0.15748031496062992" top="0.39370078740157483" bottom="0.39370078740157483" header="0.19685039370078741" footer="0.19685039370078741"/>
  <pageSetup paperSize="9" scale="55" orientation="landscape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W76"/>
  <sheetViews>
    <sheetView view="pageBreakPreview" zoomScaleNormal="85" zoomScaleSheetLayoutView="100" workbookViewId="0">
      <selection activeCell="C25" sqref="C25"/>
    </sheetView>
  </sheetViews>
  <sheetFormatPr defaultColWidth="7.44140625" defaultRowHeight="16.5"/>
  <cols>
    <col min="1" max="1" width="8.44140625" style="222" customWidth="1"/>
    <col min="2" max="2" width="37.44140625" style="228" customWidth="1"/>
    <col min="3" max="3" width="23.21875" style="200" customWidth="1"/>
    <col min="4" max="4" width="22.6640625" style="200" hidden="1" customWidth="1"/>
    <col min="5" max="5" width="15.21875" style="200" customWidth="1"/>
    <col min="6" max="6" width="15.21875" style="200" hidden="1" customWidth="1"/>
    <col min="7" max="7" width="15.88671875" style="200" hidden="1" customWidth="1"/>
    <col min="8" max="8" width="13.77734375" style="200" hidden="1" customWidth="1"/>
    <col min="9" max="9" width="14" style="200" hidden="1" customWidth="1"/>
    <col min="10" max="10" width="8.44140625" style="200" customWidth="1"/>
    <col min="11" max="11" width="9.77734375" style="200" customWidth="1"/>
    <col min="12" max="13" width="0" style="200" hidden="1" customWidth="1"/>
    <col min="14" max="16384" width="7.44140625" style="200"/>
  </cols>
  <sheetData>
    <row r="1" spans="1:75" ht="21" customHeight="1">
      <c r="A1" s="396" t="s">
        <v>356</v>
      </c>
      <c r="B1" s="396"/>
      <c r="C1" s="396"/>
      <c r="D1" s="396"/>
      <c r="E1" s="396"/>
      <c r="F1" s="396"/>
      <c r="G1" s="396"/>
      <c r="H1" s="396"/>
      <c r="I1" s="396"/>
      <c r="J1" s="199"/>
      <c r="K1" s="199"/>
    </row>
    <row r="2" spans="1:75" ht="12.75" hidden="1" customHeight="1">
      <c r="A2" s="201"/>
      <c r="B2" s="201"/>
      <c r="C2" s="202"/>
      <c r="D2" s="203"/>
      <c r="E2" s="203"/>
      <c r="F2" s="203"/>
      <c r="G2" s="203"/>
      <c r="H2" s="203"/>
      <c r="I2" s="203"/>
    </row>
    <row r="3" spans="1:75" ht="77.25" customHeight="1">
      <c r="A3" s="397" t="s">
        <v>357</v>
      </c>
      <c r="B3" s="397"/>
      <c r="C3" s="397"/>
      <c r="D3" s="397"/>
      <c r="E3" s="397"/>
      <c r="F3" s="397"/>
      <c r="G3" s="397"/>
      <c r="H3" s="397"/>
      <c r="I3" s="397"/>
      <c r="J3" s="198"/>
      <c r="K3" s="198"/>
    </row>
    <row r="4" spans="1:75" ht="18.75">
      <c r="A4" s="398" t="s">
        <v>354</v>
      </c>
      <c r="B4" s="398"/>
      <c r="C4" s="398"/>
      <c r="D4" s="398"/>
      <c r="E4" s="398"/>
      <c r="F4" s="398"/>
      <c r="G4" s="398"/>
      <c r="H4" s="398"/>
      <c r="I4" s="398"/>
      <c r="J4" s="204"/>
      <c r="K4" s="204"/>
    </row>
    <row r="5" spans="1:75" ht="19.5" customHeight="1">
      <c r="A5" s="205"/>
      <c r="B5" s="205"/>
      <c r="C5" s="399" t="s">
        <v>302</v>
      </c>
      <c r="D5" s="399"/>
      <c r="E5" s="399"/>
      <c r="F5" s="399"/>
      <c r="G5" s="399"/>
      <c r="H5" s="399"/>
      <c r="I5" s="399"/>
      <c r="J5" s="206"/>
      <c r="K5" s="206"/>
    </row>
    <row r="6" spans="1:75" s="209" customFormat="1" ht="75" customHeight="1">
      <c r="A6" s="391" t="s">
        <v>32</v>
      </c>
      <c r="B6" s="391" t="s">
        <v>211</v>
      </c>
      <c r="C6" s="393" t="s">
        <v>300</v>
      </c>
      <c r="D6" s="394"/>
      <c r="E6" s="395"/>
      <c r="F6" s="391" t="s">
        <v>215</v>
      </c>
      <c r="G6" s="391"/>
      <c r="H6" s="391"/>
      <c r="I6" s="391"/>
      <c r="J6" s="208"/>
      <c r="K6" s="208"/>
    </row>
    <row r="7" spans="1:75" s="209" customFormat="1" ht="51.75" customHeight="1">
      <c r="A7" s="392"/>
      <c r="B7" s="392"/>
      <c r="C7" s="271" t="s">
        <v>298</v>
      </c>
      <c r="D7" s="272" t="s">
        <v>299</v>
      </c>
      <c r="E7" s="272" t="s">
        <v>50</v>
      </c>
      <c r="F7" s="272" t="s">
        <v>38</v>
      </c>
      <c r="G7" s="272" t="s">
        <v>212</v>
      </c>
      <c r="H7" s="272" t="s">
        <v>213</v>
      </c>
      <c r="I7" s="272" t="s">
        <v>214</v>
      </c>
    </row>
    <row r="8" spans="1:75" s="276" customFormat="1" ht="27" customHeight="1">
      <c r="A8" s="210">
        <v>1</v>
      </c>
      <c r="B8" s="210">
        <v>2</v>
      </c>
      <c r="C8" s="210">
        <v>3</v>
      </c>
      <c r="D8" s="210">
        <v>4</v>
      </c>
      <c r="E8" s="210">
        <v>5</v>
      </c>
      <c r="F8" s="234">
        <v>5</v>
      </c>
      <c r="G8" s="234">
        <v>7</v>
      </c>
      <c r="H8" s="234">
        <v>7</v>
      </c>
      <c r="I8" s="234">
        <v>10</v>
      </c>
    </row>
    <row r="9" spans="1:75" s="214" customFormat="1" ht="51" hidden="1" customHeight="1">
      <c r="A9" s="273"/>
      <c r="B9" s="274"/>
      <c r="C9" s="275"/>
      <c r="D9" s="275"/>
      <c r="E9" s="275"/>
      <c r="F9" s="275"/>
      <c r="G9" s="275"/>
      <c r="H9" s="275"/>
      <c r="I9" s="275"/>
      <c r="J9" s="213"/>
    </row>
    <row r="10" spans="1:75" s="214" customFormat="1" ht="18.75" hidden="1">
      <c r="A10" s="207"/>
      <c r="B10" s="211"/>
      <c r="C10" s="212"/>
      <c r="D10" s="212"/>
      <c r="E10" s="212"/>
      <c r="F10" s="212"/>
      <c r="G10" s="212"/>
      <c r="H10" s="212"/>
      <c r="I10" s="212"/>
      <c r="J10" s="213"/>
    </row>
    <row r="11" spans="1:75" s="214" customFormat="1" ht="36" customHeight="1">
      <c r="A11" s="207" t="s">
        <v>147</v>
      </c>
      <c r="B11" s="211" t="s">
        <v>38</v>
      </c>
      <c r="C11" s="212">
        <f>SUM(C12:C76)</f>
        <v>685200</v>
      </c>
      <c r="D11" s="212">
        <f>SUM(D12:D76)</f>
        <v>120000</v>
      </c>
      <c r="E11" s="212"/>
      <c r="F11" s="212"/>
      <c r="G11" s="212"/>
      <c r="H11" s="212"/>
      <c r="I11" s="212"/>
      <c r="J11" s="213"/>
      <c r="K11" s="214">
        <v>12085</v>
      </c>
      <c r="L11" s="214">
        <v>9318</v>
      </c>
      <c r="M11" s="214">
        <v>9027</v>
      </c>
      <c r="N11" s="214">
        <v>10192</v>
      </c>
      <c r="O11" s="214">
        <v>9027</v>
      </c>
      <c r="P11" s="214">
        <v>9027</v>
      </c>
      <c r="Q11" s="214">
        <v>9027</v>
      </c>
      <c r="R11" s="214">
        <v>9610</v>
      </c>
      <c r="S11" s="214">
        <v>12813</v>
      </c>
      <c r="T11" s="214">
        <v>9464</v>
      </c>
      <c r="U11" s="214">
        <v>9901</v>
      </c>
      <c r="V11" s="214">
        <v>11066</v>
      </c>
      <c r="W11" s="214">
        <v>8736</v>
      </c>
      <c r="X11" s="214">
        <v>9318</v>
      </c>
      <c r="Y11" s="214">
        <v>19365</v>
      </c>
      <c r="Z11" s="214">
        <v>14123</v>
      </c>
      <c r="AA11" s="214">
        <v>11939</v>
      </c>
      <c r="AB11" s="214">
        <v>15871</v>
      </c>
      <c r="AC11" s="214">
        <v>9901</v>
      </c>
      <c r="AD11" s="214">
        <v>9901</v>
      </c>
      <c r="AE11" s="214">
        <v>12231</v>
      </c>
      <c r="AF11" s="214">
        <v>9318</v>
      </c>
      <c r="AG11" s="214">
        <v>10483</v>
      </c>
      <c r="AH11" s="214">
        <v>11503</v>
      </c>
      <c r="AI11" s="214">
        <v>10192</v>
      </c>
      <c r="AJ11" s="214">
        <v>9610</v>
      </c>
      <c r="AK11" s="214">
        <v>8154</v>
      </c>
      <c r="AL11" s="214">
        <v>11066</v>
      </c>
      <c r="AM11" s="214">
        <v>9901</v>
      </c>
      <c r="AN11" s="214">
        <v>10483</v>
      </c>
      <c r="AO11" s="214">
        <v>11648</v>
      </c>
      <c r="AP11" s="214">
        <v>12522</v>
      </c>
      <c r="AQ11" s="214">
        <v>11939</v>
      </c>
      <c r="AR11" s="214">
        <v>11211</v>
      </c>
      <c r="AS11" s="214">
        <v>9318</v>
      </c>
      <c r="AT11" s="214">
        <v>9901</v>
      </c>
      <c r="AU11" s="214">
        <v>10483</v>
      </c>
      <c r="AV11" s="214">
        <v>9464</v>
      </c>
      <c r="AW11" s="214">
        <v>10629</v>
      </c>
      <c r="AX11" s="214">
        <v>10775</v>
      </c>
      <c r="AY11" s="214">
        <v>10775</v>
      </c>
      <c r="AZ11" s="214">
        <v>9610</v>
      </c>
      <c r="BA11" s="214">
        <v>11503</v>
      </c>
      <c r="BB11" s="214">
        <v>10483</v>
      </c>
      <c r="BC11" s="214">
        <v>10192</v>
      </c>
      <c r="BD11" s="214">
        <v>10483</v>
      </c>
      <c r="BE11" s="214">
        <v>9901</v>
      </c>
      <c r="BF11" s="214">
        <v>9610</v>
      </c>
      <c r="BG11" s="214">
        <v>10192</v>
      </c>
      <c r="BH11" s="214">
        <v>9318</v>
      </c>
      <c r="BI11" s="214">
        <v>9901</v>
      </c>
      <c r="BJ11" s="214">
        <v>10629</v>
      </c>
      <c r="BK11" s="214">
        <v>10483</v>
      </c>
      <c r="BL11" s="214">
        <v>10192</v>
      </c>
      <c r="BM11" s="214">
        <v>10192</v>
      </c>
      <c r="BN11" s="214">
        <v>10192</v>
      </c>
      <c r="BO11" s="214">
        <v>10192</v>
      </c>
      <c r="BP11" s="214">
        <v>11648</v>
      </c>
      <c r="BQ11" s="214">
        <v>9901</v>
      </c>
      <c r="BR11" s="214">
        <v>9464</v>
      </c>
      <c r="BS11" s="214">
        <v>11066</v>
      </c>
      <c r="BT11" s="214">
        <v>9318</v>
      </c>
      <c r="BU11" s="214">
        <v>9901</v>
      </c>
      <c r="BV11" s="214">
        <v>10193</v>
      </c>
      <c r="BW11" s="214">
        <v>9319</v>
      </c>
    </row>
    <row r="12" spans="1:75" s="214" customFormat="1" ht="24" customHeight="1">
      <c r="A12" s="215">
        <v>1</v>
      </c>
      <c r="B12" s="216" t="s">
        <v>231</v>
      </c>
      <c r="C12" s="231">
        <f>K12</f>
        <v>12085</v>
      </c>
      <c r="D12" s="231">
        <v>1900</v>
      </c>
      <c r="E12" s="232"/>
      <c r="F12" s="217"/>
      <c r="G12" s="232"/>
      <c r="H12" s="232"/>
      <c r="I12" s="232"/>
      <c r="J12" s="213"/>
      <c r="K12" s="214">
        <v>12085</v>
      </c>
      <c r="L12" s="277">
        <v>10966</v>
      </c>
      <c r="M12" s="277">
        <v>1920</v>
      </c>
    </row>
    <row r="13" spans="1:75" s="218" customFormat="1" ht="24" customHeight="1">
      <c r="A13" s="215">
        <v>2</v>
      </c>
      <c r="B13" s="216" t="s">
        <v>232</v>
      </c>
      <c r="C13" s="231">
        <f t="shared" ref="C13:C76" si="0">K13</f>
        <v>9318</v>
      </c>
      <c r="D13" s="231">
        <v>1600</v>
      </c>
      <c r="E13" s="232"/>
      <c r="F13" s="217"/>
      <c r="G13" s="232"/>
      <c r="H13" s="232"/>
      <c r="I13" s="232"/>
      <c r="K13" s="214">
        <v>9318</v>
      </c>
      <c r="L13" s="277">
        <v>9197</v>
      </c>
      <c r="M13" s="277">
        <v>1611</v>
      </c>
    </row>
    <row r="14" spans="1:75" s="218" customFormat="1" ht="24" customHeight="1">
      <c r="A14" s="215">
        <v>3</v>
      </c>
      <c r="B14" s="216" t="s">
        <v>233</v>
      </c>
      <c r="C14" s="231">
        <f t="shared" si="0"/>
        <v>9027</v>
      </c>
      <c r="D14" s="231">
        <v>1600</v>
      </c>
      <c r="E14" s="232"/>
      <c r="F14" s="217"/>
      <c r="G14" s="232"/>
      <c r="H14" s="232"/>
      <c r="I14" s="232"/>
      <c r="K14" s="214">
        <v>9027</v>
      </c>
      <c r="L14" s="277">
        <v>8844</v>
      </c>
      <c r="M14" s="277">
        <v>1549</v>
      </c>
    </row>
    <row r="15" spans="1:75" s="220" customFormat="1" ht="24" customHeight="1">
      <c r="A15" s="215">
        <v>4</v>
      </c>
      <c r="B15" s="216" t="s">
        <v>234</v>
      </c>
      <c r="C15" s="231">
        <f t="shared" si="0"/>
        <v>10192</v>
      </c>
      <c r="D15" s="231">
        <v>1700</v>
      </c>
      <c r="E15" s="233"/>
      <c r="F15" s="219"/>
      <c r="G15" s="233"/>
      <c r="H15" s="233"/>
      <c r="I15" s="233"/>
      <c r="K15" s="214">
        <v>10192</v>
      </c>
      <c r="L15" s="277">
        <v>9728</v>
      </c>
      <c r="M15" s="277">
        <v>1704</v>
      </c>
    </row>
    <row r="16" spans="1:75" s="220" customFormat="1" ht="24" customHeight="1">
      <c r="A16" s="215">
        <v>5</v>
      </c>
      <c r="B16" s="216" t="s">
        <v>235</v>
      </c>
      <c r="C16" s="231">
        <f t="shared" si="0"/>
        <v>9027</v>
      </c>
      <c r="D16" s="231">
        <v>1600</v>
      </c>
      <c r="E16" s="232"/>
      <c r="F16" s="217"/>
      <c r="G16" s="232"/>
      <c r="H16" s="232"/>
      <c r="I16" s="232"/>
      <c r="K16" s="214">
        <v>9027</v>
      </c>
      <c r="L16" s="277">
        <v>9197</v>
      </c>
      <c r="M16" s="277">
        <v>1611</v>
      </c>
    </row>
    <row r="17" spans="1:13" s="220" customFormat="1" ht="24" customHeight="1">
      <c r="A17" s="215">
        <v>6</v>
      </c>
      <c r="B17" s="216" t="s">
        <v>236</v>
      </c>
      <c r="C17" s="231">
        <f t="shared" si="0"/>
        <v>9027</v>
      </c>
      <c r="D17" s="231">
        <v>1600</v>
      </c>
      <c r="E17" s="232"/>
      <c r="F17" s="217"/>
      <c r="G17" s="232"/>
      <c r="H17" s="232"/>
      <c r="I17" s="232"/>
      <c r="K17" s="214">
        <v>9027</v>
      </c>
      <c r="L17" s="277">
        <v>9020</v>
      </c>
      <c r="M17" s="277">
        <v>1580</v>
      </c>
    </row>
    <row r="18" spans="1:13" s="220" customFormat="1" ht="24" customHeight="1">
      <c r="A18" s="215">
        <v>7</v>
      </c>
      <c r="B18" s="216" t="s">
        <v>237</v>
      </c>
      <c r="C18" s="231">
        <f t="shared" si="0"/>
        <v>9027</v>
      </c>
      <c r="D18" s="231">
        <v>1600</v>
      </c>
      <c r="E18" s="232"/>
      <c r="F18" s="217"/>
      <c r="G18" s="232"/>
      <c r="H18" s="232"/>
      <c r="I18" s="232"/>
      <c r="K18" s="214">
        <v>9027</v>
      </c>
      <c r="L18" s="277">
        <v>9020</v>
      </c>
      <c r="M18" s="277">
        <v>1580</v>
      </c>
    </row>
    <row r="19" spans="1:13" s="220" customFormat="1" ht="24" customHeight="1">
      <c r="A19" s="215">
        <v>8</v>
      </c>
      <c r="B19" s="216" t="s">
        <v>238</v>
      </c>
      <c r="C19" s="231">
        <f t="shared" si="0"/>
        <v>9610</v>
      </c>
      <c r="D19" s="231">
        <v>1600</v>
      </c>
      <c r="E19" s="232"/>
      <c r="F19" s="217"/>
      <c r="G19" s="232"/>
      <c r="H19" s="232"/>
      <c r="I19" s="232"/>
      <c r="K19" s="214">
        <v>9610</v>
      </c>
      <c r="L19" s="277">
        <v>9374</v>
      </c>
      <c r="M19" s="277">
        <v>1642</v>
      </c>
    </row>
    <row r="20" spans="1:13" s="221" customFormat="1" ht="24" customHeight="1">
      <c r="A20" s="215">
        <v>9</v>
      </c>
      <c r="B20" s="216" t="s">
        <v>239</v>
      </c>
      <c r="C20" s="231">
        <f t="shared" si="0"/>
        <v>12813</v>
      </c>
      <c r="D20" s="231">
        <v>1900</v>
      </c>
      <c r="E20" s="232"/>
      <c r="F20" s="217"/>
      <c r="G20" s="232"/>
      <c r="H20" s="232"/>
      <c r="I20" s="232"/>
      <c r="K20" s="214">
        <v>12813</v>
      </c>
      <c r="L20" s="277">
        <v>10612</v>
      </c>
      <c r="M20" s="277">
        <v>1858</v>
      </c>
    </row>
    <row r="21" spans="1:13" s="221" customFormat="1" ht="24" customHeight="1">
      <c r="A21" s="215">
        <v>10</v>
      </c>
      <c r="B21" s="216" t="s">
        <v>240</v>
      </c>
      <c r="C21" s="231">
        <f t="shared" si="0"/>
        <v>9464</v>
      </c>
      <c r="D21" s="231">
        <v>1700</v>
      </c>
      <c r="E21" s="232"/>
      <c r="F21" s="217"/>
      <c r="G21" s="232"/>
      <c r="H21" s="232"/>
      <c r="I21" s="232"/>
      <c r="K21" s="214">
        <v>9464</v>
      </c>
      <c r="L21" s="277">
        <v>9905</v>
      </c>
      <c r="M21" s="277">
        <v>1735</v>
      </c>
    </row>
    <row r="22" spans="1:13" s="221" customFormat="1" ht="24" customHeight="1">
      <c r="A22" s="215">
        <v>11</v>
      </c>
      <c r="B22" s="216" t="s">
        <v>241</v>
      </c>
      <c r="C22" s="231">
        <f t="shared" si="0"/>
        <v>9901</v>
      </c>
      <c r="D22" s="231">
        <v>1800</v>
      </c>
      <c r="E22" s="232"/>
      <c r="F22" s="217"/>
      <c r="G22" s="232"/>
      <c r="H22" s="232"/>
      <c r="I22" s="232"/>
      <c r="K22" s="214">
        <v>9901</v>
      </c>
      <c r="L22" s="277">
        <v>10435</v>
      </c>
      <c r="M22" s="277">
        <v>1827</v>
      </c>
    </row>
    <row r="23" spans="1:13" ht="24" customHeight="1">
      <c r="A23" s="215">
        <v>12</v>
      </c>
      <c r="B23" s="216" t="s">
        <v>242</v>
      </c>
      <c r="C23" s="231">
        <f t="shared" si="0"/>
        <v>11066</v>
      </c>
      <c r="D23" s="231">
        <v>2100</v>
      </c>
      <c r="E23" s="232"/>
      <c r="F23" s="217"/>
      <c r="G23" s="232"/>
      <c r="H23" s="232"/>
      <c r="I23" s="232"/>
      <c r="J23" s="223"/>
      <c r="K23" s="214">
        <v>11066</v>
      </c>
      <c r="L23" s="278">
        <v>11850</v>
      </c>
      <c r="M23" s="278">
        <v>2075</v>
      </c>
    </row>
    <row r="24" spans="1:13" s="224" customFormat="1" ht="24" customHeight="1">
      <c r="A24" s="215">
        <v>13</v>
      </c>
      <c r="B24" s="216" t="s">
        <v>243</v>
      </c>
      <c r="C24" s="231">
        <f t="shared" si="0"/>
        <v>8736</v>
      </c>
      <c r="D24" s="231">
        <v>1600</v>
      </c>
      <c r="E24" s="232"/>
      <c r="F24" s="217"/>
      <c r="G24" s="232"/>
      <c r="H24" s="232"/>
      <c r="I24" s="232"/>
      <c r="J24" s="226"/>
      <c r="K24" s="214">
        <v>8736</v>
      </c>
      <c r="L24" s="279">
        <v>8844</v>
      </c>
      <c r="M24" s="279">
        <v>1549</v>
      </c>
    </row>
    <row r="25" spans="1:13" ht="24" customHeight="1">
      <c r="A25" s="215">
        <v>14</v>
      </c>
      <c r="B25" s="216" t="s">
        <v>244</v>
      </c>
      <c r="C25" s="231">
        <f t="shared" si="0"/>
        <v>9318</v>
      </c>
      <c r="D25" s="231">
        <v>1600</v>
      </c>
      <c r="E25" s="232"/>
      <c r="F25" s="217"/>
      <c r="G25" s="232"/>
      <c r="H25" s="232"/>
      <c r="I25" s="232"/>
      <c r="J25" s="227"/>
      <c r="K25" s="214">
        <v>9318</v>
      </c>
      <c r="L25" s="278">
        <v>8844</v>
      </c>
      <c r="M25" s="278">
        <v>1549</v>
      </c>
    </row>
    <row r="26" spans="1:13" ht="24" customHeight="1">
      <c r="A26" s="215">
        <v>15</v>
      </c>
      <c r="B26" s="216" t="s">
        <v>293</v>
      </c>
      <c r="C26" s="231">
        <f t="shared" si="0"/>
        <v>19365</v>
      </c>
      <c r="D26" s="231">
        <v>3000</v>
      </c>
      <c r="E26" s="232"/>
      <c r="F26" s="217"/>
      <c r="G26" s="232"/>
      <c r="H26" s="232"/>
      <c r="I26" s="232"/>
      <c r="J26" s="223"/>
      <c r="K26" s="214">
        <v>19365</v>
      </c>
      <c r="L26" s="278">
        <v>17333</v>
      </c>
      <c r="M26" s="278">
        <v>3035</v>
      </c>
    </row>
    <row r="27" spans="1:13" ht="24" customHeight="1">
      <c r="A27" s="215">
        <v>16</v>
      </c>
      <c r="B27" s="216" t="s">
        <v>292</v>
      </c>
      <c r="C27" s="231">
        <f t="shared" si="0"/>
        <v>14123</v>
      </c>
      <c r="D27" s="231">
        <v>2400</v>
      </c>
      <c r="E27" s="232"/>
      <c r="F27" s="217"/>
      <c r="G27" s="232"/>
      <c r="H27" s="232"/>
      <c r="I27" s="232"/>
      <c r="K27" s="214">
        <v>14123</v>
      </c>
      <c r="L27" s="278">
        <v>13442</v>
      </c>
      <c r="M27" s="278">
        <v>2354</v>
      </c>
    </row>
    <row r="28" spans="1:13" ht="24" customHeight="1">
      <c r="A28" s="215">
        <v>17</v>
      </c>
      <c r="B28" s="216" t="s">
        <v>291</v>
      </c>
      <c r="C28" s="231">
        <f t="shared" si="0"/>
        <v>11939</v>
      </c>
      <c r="D28" s="231">
        <v>1900</v>
      </c>
      <c r="E28" s="232"/>
      <c r="F28" s="217"/>
      <c r="G28" s="232"/>
      <c r="H28" s="232"/>
      <c r="I28" s="232"/>
      <c r="K28" s="214">
        <v>11939</v>
      </c>
      <c r="L28" s="278">
        <v>10966</v>
      </c>
      <c r="M28" s="278">
        <v>1920</v>
      </c>
    </row>
    <row r="29" spans="1:13" ht="24" customHeight="1">
      <c r="A29" s="215">
        <v>18</v>
      </c>
      <c r="B29" s="216" t="s">
        <v>289</v>
      </c>
      <c r="C29" s="231">
        <f t="shared" si="0"/>
        <v>15871</v>
      </c>
      <c r="D29" s="231">
        <v>2500</v>
      </c>
      <c r="E29" s="232"/>
      <c r="F29" s="217"/>
      <c r="G29" s="232"/>
      <c r="H29" s="232"/>
      <c r="I29" s="232"/>
      <c r="K29" s="214">
        <v>15871</v>
      </c>
      <c r="L29" s="278">
        <v>14503</v>
      </c>
      <c r="M29" s="278">
        <v>2540</v>
      </c>
    </row>
    <row r="30" spans="1:13" ht="24" customHeight="1">
      <c r="A30" s="215">
        <v>19</v>
      </c>
      <c r="B30" s="216" t="s">
        <v>245</v>
      </c>
      <c r="C30" s="231">
        <f t="shared" si="0"/>
        <v>9901</v>
      </c>
      <c r="D30" s="231">
        <v>1700</v>
      </c>
      <c r="E30" s="232"/>
      <c r="F30" s="217"/>
      <c r="G30" s="232"/>
      <c r="H30" s="232"/>
      <c r="I30" s="232"/>
      <c r="K30" s="214">
        <v>9901</v>
      </c>
      <c r="L30" s="278">
        <v>9905</v>
      </c>
      <c r="M30" s="278">
        <v>1735</v>
      </c>
    </row>
    <row r="31" spans="1:13" ht="24" customHeight="1">
      <c r="A31" s="215">
        <v>20</v>
      </c>
      <c r="B31" s="216" t="s">
        <v>246</v>
      </c>
      <c r="C31" s="231">
        <f t="shared" si="0"/>
        <v>9901</v>
      </c>
      <c r="D31" s="231">
        <v>1800</v>
      </c>
      <c r="E31" s="232"/>
      <c r="F31" s="217"/>
      <c r="G31" s="232"/>
      <c r="H31" s="232"/>
      <c r="I31" s="232"/>
      <c r="J31" s="229"/>
      <c r="K31" s="214">
        <v>9901</v>
      </c>
      <c r="L31" s="278">
        <v>10082</v>
      </c>
      <c r="M31" s="278">
        <v>1766</v>
      </c>
    </row>
    <row r="32" spans="1:13" s="199" customFormat="1" ht="24" customHeight="1">
      <c r="A32" s="215">
        <v>21</v>
      </c>
      <c r="B32" s="216" t="s">
        <v>247</v>
      </c>
      <c r="C32" s="231">
        <f t="shared" si="0"/>
        <v>12231</v>
      </c>
      <c r="D32" s="231">
        <v>1900</v>
      </c>
      <c r="E32" s="232"/>
      <c r="F32" s="217"/>
      <c r="G32" s="232"/>
      <c r="H32" s="232"/>
      <c r="I32" s="232"/>
      <c r="J32" s="225"/>
      <c r="K32" s="214">
        <v>12231</v>
      </c>
      <c r="L32" s="278">
        <v>10789</v>
      </c>
      <c r="M32" s="278">
        <v>1889</v>
      </c>
    </row>
    <row r="33" spans="1:13" ht="24" customHeight="1">
      <c r="A33" s="215">
        <v>22</v>
      </c>
      <c r="B33" s="216" t="s">
        <v>248</v>
      </c>
      <c r="C33" s="231">
        <f t="shared" si="0"/>
        <v>9318</v>
      </c>
      <c r="D33" s="231">
        <v>1700</v>
      </c>
      <c r="E33" s="232"/>
      <c r="F33" s="217"/>
      <c r="G33" s="232"/>
      <c r="H33" s="232"/>
      <c r="I33" s="232"/>
      <c r="K33" s="214">
        <v>9318</v>
      </c>
      <c r="L33" s="278">
        <v>9905</v>
      </c>
      <c r="M33" s="278">
        <v>1735</v>
      </c>
    </row>
    <row r="34" spans="1:13" ht="24" customHeight="1">
      <c r="A34" s="215">
        <v>23</v>
      </c>
      <c r="B34" s="216" t="s">
        <v>249</v>
      </c>
      <c r="C34" s="231">
        <f t="shared" si="0"/>
        <v>10483</v>
      </c>
      <c r="D34" s="231">
        <v>1800</v>
      </c>
      <c r="E34" s="232"/>
      <c r="F34" s="217"/>
      <c r="G34" s="232"/>
      <c r="H34" s="232"/>
      <c r="I34" s="232"/>
      <c r="K34" s="214">
        <v>10483</v>
      </c>
      <c r="L34" s="278">
        <v>10259</v>
      </c>
      <c r="M34" s="278">
        <v>1797</v>
      </c>
    </row>
    <row r="35" spans="1:13" ht="24" customHeight="1">
      <c r="A35" s="215">
        <v>24</v>
      </c>
      <c r="B35" s="216" t="s">
        <v>250</v>
      </c>
      <c r="C35" s="231">
        <f t="shared" si="0"/>
        <v>11503</v>
      </c>
      <c r="D35" s="231">
        <v>1700</v>
      </c>
      <c r="E35" s="232"/>
      <c r="F35" s="217"/>
      <c r="G35" s="232"/>
      <c r="H35" s="232"/>
      <c r="I35" s="232"/>
      <c r="K35" s="214">
        <v>11503</v>
      </c>
      <c r="L35" s="278">
        <v>9905</v>
      </c>
      <c r="M35" s="278">
        <v>1735</v>
      </c>
    </row>
    <row r="36" spans="1:13" ht="24" customHeight="1">
      <c r="A36" s="215">
        <v>25</v>
      </c>
      <c r="B36" s="216" t="s">
        <v>251</v>
      </c>
      <c r="C36" s="231">
        <f t="shared" si="0"/>
        <v>10192</v>
      </c>
      <c r="D36" s="231">
        <v>2000</v>
      </c>
      <c r="E36" s="232"/>
      <c r="F36" s="217"/>
      <c r="G36" s="232"/>
      <c r="H36" s="232"/>
      <c r="I36" s="232"/>
      <c r="K36" s="214">
        <v>10192</v>
      </c>
      <c r="L36" s="278">
        <v>11143</v>
      </c>
      <c r="M36" s="278">
        <v>1951</v>
      </c>
    </row>
    <row r="37" spans="1:13" ht="24" customHeight="1">
      <c r="A37" s="215">
        <v>26</v>
      </c>
      <c r="B37" s="216" t="s">
        <v>252</v>
      </c>
      <c r="C37" s="231">
        <f t="shared" si="0"/>
        <v>9610</v>
      </c>
      <c r="D37" s="231">
        <v>1700</v>
      </c>
      <c r="E37" s="232"/>
      <c r="F37" s="217"/>
      <c r="G37" s="232"/>
      <c r="H37" s="232"/>
      <c r="I37" s="232"/>
      <c r="K37" s="214">
        <v>9610</v>
      </c>
      <c r="L37" s="278">
        <v>9905</v>
      </c>
      <c r="M37" s="278">
        <v>1735</v>
      </c>
    </row>
    <row r="38" spans="1:13" ht="24" customHeight="1">
      <c r="A38" s="215">
        <v>27</v>
      </c>
      <c r="B38" s="216" t="s">
        <v>253</v>
      </c>
      <c r="C38" s="231">
        <f t="shared" si="0"/>
        <v>8154</v>
      </c>
      <c r="D38" s="231">
        <v>1600</v>
      </c>
      <c r="E38" s="232"/>
      <c r="F38" s="217"/>
      <c r="G38" s="232"/>
      <c r="H38" s="232"/>
      <c r="I38" s="232"/>
      <c r="K38" s="214">
        <v>8154</v>
      </c>
      <c r="L38" s="278">
        <v>9374</v>
      </c>
      <c r="M38" s="278">
        <v>1642</v>
      </c>
    </row>
    <row r="39" spans="1:13" ht="24" customHeight="1">
      <c r="A39" s="215">
        <v>28</v>
      </c>
      <c r="B39" s="216" t="s">
        <v>254</v>
      </c>
      <c r="C39" s="231">
        <f t="shared" si="0"/>
        <v>11066</v>
      </c>
      <c r="D39" s="231">
        <v>1900</v>
      </c>
      <c r="E39" s="232"/>
      <c r="F39" s="217"/>
      <c r="G39" s="232"/>
      <c r="H39" s="232"/>
      <c r="I39" s="232"/>
      <c r="K39" s="214">
        <v>11066</v>
      </c>
      <c r="L39" s="278">
        <v>10789</v>
      </c>
      <c r="M39" s="278">
        <v>1889</v>
      </c>
    </row>
    <row r="40" spans="1:13" ht="24" customHeight="1">
      <c r="A40" s="215">
        <v>29</v>
      </c>
      <c r="B40" s="216" t="s">
        <v>255</v>
      </c>
      <c r="C40" s="231">
        <f t="shared" si="0"/>
        <v>9901</v>
      </c>
      <c r="D40" s="231">
        <v>1700</v>
      </c>
      <c r="E40" s="232"/>
      <c r="F40" s="217"/>
      <c r="G40" s="232"/>
      <c r="H40" s="232"/>
      <c r="I40" s="232"/>
      <c r="K40" s="214">
        <v>9901</v>
      </c>
      <c r="L40" s="278">
        <v>9728</v>
      </c>
      <c r="M40" s="278">
        <v>1704</v>
      </c>
    </row>
    <row r="41" spans="1:13" s="199" customFormat="1" ht="24" customHeight="1">
      <c r="A41" s="215">
        <v>30</v>
      </c>
      <c r="B41" s="216" t="s">
        <v>256</v>
      </c>
      <c r="C41" s="231">
        <f t="shared" si="0"/>
        <v>10483</v>
      </c>
      <c r="D41" s="231">
        <v>1700</v>
      </c>
      <c r="E41" s="232"/>
      <c r="F41" s="217"/>
      <c r="G41" s="232"/>
      <c r="H41" s="232"/>
      <c r="I41" s="232"/>
      <c r="K41" s="214">
        <v>10483</v>
      </c>
      <c r="L41" s="278">
        <v>9905</v>
      </c>
      <c r="M41" s="278">
        <v>1735</v>
      </c>
    </row>
    <row r="42" spans="1:13" ht="24" customHeight="1">
      <c r="A42" s="215">
        <v>31</v>
      </c>
      <c r="B42" s="216" t="s">
        <v>257</v>
      </c>
      <c r="C42" s="231">
        <f t="shared" si="0"/>
        <v>11648</v>
      </c>
      <c r="D42" s="231">
        <v>2100</v>
      </c>
      <c r="E42" s="232"/>
      <c r="F42" s="217"/>
      <c r="G42" s="232"/>
      <c r="H42" s="232"/>
      <c r="I42" s="232"/>
      <c r="K42" s="214">
        <v>11648</v>
      </c>
      <c r="L42" s="278">
        <v>11674</v>
      </c>
      <c r="M42" s="278">
        <v>2044</v>
      </c>
    </row>
    <row r="43" spans="1:13" ht="24" customHeight="1">
      <c r="A43" s="215">
        <v>32</v>
      </c>
      <c r="B43" s="216" t="s">
        <v>258</v>
      </c>
      <c r="C43" s="231">
        <f t="shared" si="0"/>
        <v>12522</v>
      </c>
      <c r="D43" s="231">
        <v>2100</v>
      </c>
      <c r="E43" s="232"/>
      <c r="F43" s="217"/>
      <c r="G43" s="232"/>
      <c r="H43" s="232"/>
      <c r="I43" s="232"/>
      <c r="K43" s="214">
        <v>12522</v>
      </c>
      <c r="L43" s="278">
        <v>12027</v>
      </c>
      <c r="M43" s="278">
        <v>2106</v>
      </c>
    </row>
    <row r="44" spans="1:13" ht="24" customHeight="1">
      <c r="A44" s="215">
        <v>33</v>
      </c>
      <c r="B44" s="216" t="s">
        <v>259</v>
      </c>
      <c r="C44" s="231">
        <f t="shared" si="0"/>
        <v>11939</v>
      </c>
      <c r="D44" s="231">
        <v>2400</v>
      </c>
      <c r="E44" s="232"/>
      <c r="F44" s="217"/>
      <c r="G44" s="232"/>
      <c r="H44" s="232"/>
      <c r="I44" s="232"/>
      <c r="K44" s="214">
        <v>11939</v>
      </c>
      <c r="L44" s="278">
        <v>13619</v>
      </c>
      <c r="M44" s="278">
        <v>2385</v>
      </c>
    </row>
    <row r="45" spans="1:13" ht="24" customHeight="1">
      <c r="A45" s="215">
        <v>34</v>
      </c>
      <c r="B45" s="216" t="s">
        <v>260</v>
      </c>
      <c r="C45" s="231">
        <f t="shared" si="0"/>
        <v>11211</v>
      </c>
      <c r="D45" s="231">
        <v>1800</v>
      </c>
      <c r="E45" s="232"/>
      <c r="F45" s="217"/>
      <c r="G45" s="232"/>
      <c r="H45" s="232"/>
      <c r="I45" s="232"/>
      <c r="K45" s="214">
        <v>11211</v>
      </c>
      <c r="L45" s="278">
        <v>10435</v>
      </c>
      <c r="M45" s="278">
        <v>1827</v>
      </c>
    </row>
    <row r="46" spans="1:13" ht="24" customHeight="1">
      <c r="A46" s="215">
        <v>35</v>
      </c>
      <c r="B46" s="216" t="s">
        <v>261</v>
      </c>
      <c r="C46" s="231">
        <f t="shared" si="0"/>
        <v>9318</v>
      </c>
      <c r="D46" s="231">
        <v>2100</v>
      </c>
      <c r="E46" s="232"/>
      <c r="F46" s="217"/>
      <c r="G46" s="232"/>
      <c r="H46" s="232"/>
      <c r="I46" s="232"/>
      <c r="K46" s="214">
        <v>9318</v>
      </c>
      <c r="L46" s="278">
        <v>11850</v>
      </c>
      <c r="M46" s="278">
        <v>2075</v>
      </c>
    </row>
    <row r="47" spans="1:13" ht="24" customHeight="1">
      <c r="A47" s="215">
        <v>36</v>
      </c>
      <c r="B47" s="216" t="s">
        <v>262</v>
      </c>
      <c r="C47" s="231">
        <f t="shared" si="0"/>
        <v>9901</v>
      </c>
      <c r="D47" s="231">
        <v>1700</v>
      </c>
      <c r="E47" s="232"/>
      <c r="F47" s="217"/>
      <c r="G47" s="232"/>
      <c r="H47" s="232"/>
      <c r="I47" s="232"/>
      <c r="K47" s="214">
        <v>9901</v>
      </c>
      <c r="L47" s="278">
        <v>9728</v>
      </c>
      <c r="M47" s="278">
        <v>1704</v>
      </c>
    </row>
    <row r="48" spans="1:13" ht="24" customHeight="1">
      <c r="A48" s="215">
        <v>37</v>
      </c>
      <c r="B48" s="216" t="s">
        <v>263</v>
      </c>
      <c r="C48" s="231">
        <f t="shared" si="0"/>
        <v>10483</v>
      </c>
      <c r="D48" s="231">
        <v>1700</v>
      </c>
      <c r="E48" s="232"/>
      <c r="F48" s="217"/>
      <c r="G48" s="232"/>
      <c r="H48" s="232"/>
      <c r="I48" s="232"/>
      <c r="K48" s="214">
        <v>10483</v>
      </c>
      <c r="L48" s="278">
        <v>9905</v>
      </c>
      <c r="M48" s="278">
        <v>1735</v>
      </c>
    </row>
    <row r="49" spans="1:13" ht="24" customHeight="1">
      <c r="A49" s="215">
        <v>38</v>
      </c>
      <c r="B49" s="216" t="s">
        <v>264</v>
      </c>
      <c r="C49" s="231">
        <f t="shared" si="0"/>
        <v>9464</v>
      </c>
      <c r="D49" s="231">
        <v>1700</v>
      </c>
      <c r="E49" s="232"/>
      <c r="F49" s="217"/>
      <c r="G49" s="232"/>
      <c r="H49" s="232"/>
      <c r="I49" s="232"/>
      <c r="K49" s="214">
        <v>9464</v>
      </c>
      <c r="L49" s="278">
        <v>9905</v>
      </c>
      <c r="M49" s="278">
        <v>1735</v>
      </c>
    </row>
    <row r="50" spans="1:13" ht="24" customHeight="1">
      <c r="A50" s="215">
        <v>39</v>
      </c>
      <c r="B50" s="216" t="s">
        <v>265</v>
      </c>
      <c r="C50" s="231">
        <f t="shared" si="0"/>
        <v>10629</v>
      </c>
      <c r="D50" s="231">
        <v>1800</v>
      </c>
      <c r="E50" s="232"/>
      <c r="F50" s="217"/>
      <c r="G50" s="232"/>
      <c r="H50" s="232"/>
      <c r="I50" s="232"/>
      <c r="K50" s="214">
        <v>10629</v>
      </c>
      <c r="L50" s="278">
        <v>10259</v>
      </c>
      <c r="M50" s="278">
        <v>1797</v>
      </c>
    </row>
    <row r="51" spans="1:13" ht="24" customHeight="1">
      <c r="A51" s="215">
        <v>40</v>
      </c>
      <c r="B51" s="216" t="s">
        <v>266</v>
      </c>
      <c r="C51" s="231">
        <f t="shared" si="0"/>
        <v>10775</v>
      </c>
      <c r="D51" s="231">
        <v>1700</v>
      </c>
      <c r="E51" s="232"/>
      <c r="F51" s="217"/>
      <c r="G51" s="232"/>
      <c r="H51" s="232"/>
      <c r="I51" s="232"/>
      <c r="K51" s="214">
        <v>10775</v>
      </c>
      <c r="L51" s="278">
        <v>9905</v>
      </c>
      <c r="M51" s="278">
        <v>1735</v>
      </c>
    </row>
    <row r="52" spans="1:13" ht="24" customHeight="1">
      <c r="A52" s="215">
        <v>41</v>
      </c>
      <c r="B52" s="216" t="s">
        <v>267</v>
      </c>
      <c r="C52" s="231">
        <f t="shared" si="0"/>
        <v>10775</v>
      </c>
      <c r="D52" s="231">
        <v>1700</v>
      </c>
      <c r="E52" s="232"/>
      <c r="F52" s="217"/>
      <c r="G52" s="232"/>
      <c r="H52" s="232"/>
      <c r="I52" s="232"/>
      <c r="J52" s="230"/>
      <c r="K52" s="214">
        <v>10775</v>
      </c>
      <c r="L52" s="278">
        <v>9905</v>
      </c>
      <c r="M52" s="278">
        <v>1735</v>
      </c>
    </row>
    <row r="53" spans="1:13" ht="24" customHeight="1">
      <c r="A53" s="215">
        <v>42</v>
      </c>
      <c r="B53" s="216" t="s">
        <v>268</v>
      </c>
      <c r="C53" s="231">
        <f t="shared" si="0"/>
        <v>9610</v>
      </c>
      <c r="D53" s="231">
        <v>1600</v>
      </c>
      <c r="E53" s="232"/>
      <c r="F53" s="217"/>
      <c r="G53" s="232"/>
      <c r="H53" s="232"/>
      <c r="I53" s="232"/>
      <c r="J53" s="230"/>
      <c r="K53" s="214">
        <v>9610</v>
      </c>
      <c r="L53" s="278">
        <v>9374</v>
      </c>
      <c r="M53" s="278">
        <v>1642</v>
      </c>
    </row>
    <row r="54" spans="1:13" ht="24" customHeight="1">
      <c r="A54" s="215">
        <v>43</v>
      </c>
      <c r="B54" s="216" t="s">
        <v>269</v>
      </c>
      <c r="C54" s="231">
        <f t="shared" si="0"/>
        <v>11503</v>
      </c>
      <c r="D54" s="231">
        <v>1700</v>
      </c>
      <c r="E54" s="232"/>
      <c r="F54" s="217"/>
      <c r="G54" s="232"/>
      <c r="H54" s="232"/>
      <c r="I54" s="232"/>
      <c r="K54" s="214">
        <v>11503</v>
      </c>
      <c r="L54" s="278">
        <v>9551</v>
      </c>
      <c r="M54" s="278">
        <v>1673</v>
      </c>
    </row>
    <row r="55" spans="1:13" ht="24" customHeight="1">
      <c r="A55" s="215">
        <v>44</v>
      </c>
      <c r="B55" s="216" t="s">
        <v>270</v>
      </c>
      <c r="C55" s="231">
        <f t="shared" si="0"/>
        <v>10483</v>
      </c>
      <c r="D55" s="231">
        <v>1900</v>
      </c>
      <c r="E55" s="232"/>
      <c r="F55" s="217"/>
      <c r="G55" s="232"/>
      <c r="H55" s="232"/>
      <c r="I55" s="232"/>
      <c r="K55" s="214">
        <v>10483</v>
      </c>
      <c r="L55" s="278">
        <v>10789</v>
      </c>
      <c r="M55" s="278">
        <v>1889</v>
      </c>
    </row>
    <row r="56" spans="1:13" ht="24" customHeight="1">
      <c r="A56" s="215">
        <v>45</v>
      </c>
      <c r="B56" s="216" t="s">
        <v>271</v>
      </c>
      <c r="C56" s="231">
        <f t="shared" si="0"/>
        <v>10192</v>
      </c>
      <c r="D56" s="231">
        <v>1900</v>
      </c>
      <c r="E56" s="232"/>
      <c r="F56" s="217"/>
      <c r="G56" s="232"/>
      <c r="H56" s="232"/>
      <c r="I56" s="232"/>
      <c r="K56" s="214">
        <v>10192</v>
      </c>
      <c r="L56" s="278">
        <v>10789</v>
      </c>
      <c r="M56" s="278">
        <v>1889</v>
      </c>
    </row>
    <row r="57" spans="1:13" ht="24" customHeight="1">
      <c r="A57" s="215">
        <v>46</v>
      </c>
      <c r="B57" s="216" t="s">
        <v>272</v>
      </c>
      <c r="C57" s="231">
        <f t="shared" si="0"/>
        <v>10483</v>
      </c>
      <c r="D57" s="231">
        <v>1600</v>
      </c>
      <c r="E57" s="232"/>
      <c r="F57" s="217"/>
      <c r="G57" s="232"/>
      <c r="H57" s="232"/>
      <c r="I57" s="232"/>
      <c r="K57" s="214">
        <v>10483</v>
      </c>
      <c r="L57" s="278">
        <v>8844</v>
      </c>
      <c r="M57" s="278">
        <v>1549</v>
      </c>
    </row>
    <row r="58" spans="1:13" ht="24" customHeight="1">
      <c r="A58" s="215">
        <v>47</v>
      </c>
      <c r="B58" s="216" t="s">
        <v>229</v>
      </c>
      <c r="C58" s="231">
        <f t="shared" si="0"/>
        <v>9901</v>
      </c>
      <c r="D58" s="231">
        <v>1900</v>
      </c>
      <c r="E58" s="232"/>
      <c r="F58" s="217"/>
      <c r="G58" s="232"/>
      <c r="H58" s="232"/>
      <c r="I58" s="232"/>
      <c r="K58" s="214">
        <v>9901</v>
      </c>
      <c r="L58" s="278">
        <v>10789</v>
      </c>
      <c r="M58" s="278">
        <v>1889</v>
      </c>
    </row>
    <row r="59" spans="1:13" ht="24" customHeight="1">
      <c r="A59" s="215">
        <v>48</v>
      </c>
      <c r="B59" s="216" t="s">
        <v>230</v>
      </c>
      <c r="C59" s="231">
        <f t="shared" si="0"/>
        <v>9610</v>
      </c>
      <c r="D59" s="231">
        <v>1600</v>
      </c>
      <c r="E59" s="232"/>
      <c r="F59" s="217"/>
      <c r="G59" s="232"/>
      <c r="H59" s="232"/>
      <c r="I59" s="232"/>
      <c r="K59" s="214">
        <v>9610</v>
      </c>
      <c r="L59" s="278">
        <v>9020</v>
      </c>
      <c r="M59" s="278">
        <v>1580</v>
      </c>
    </row>
    <row r="60" spans="1:13" ht="24" customHeight="1">
      <c r="A60" s="215">
        <v>49</v>
      </c>
      <c r="B60" s="216" t="s">
        <v>273</v>
      </c>
      <c r="C60" s="231">
        <f t="shared" si="0"/>
        <v>10192</v>
      </c>
      <c r="D60" s="231">
        <v>1700</v>
      </c>
      <c r="E60" s="232"/>
      <c r="F60" s="217"/>
      <c r="G60" s="232"/>
      <c r="H60" s="232"/>
      <c r="I60" s="232"/>
      <c r="K60" s="214">
        <v>10192</v>
      </c>
      <c r="L60" s="278">
        <v>9551</v>
      </c>
      <c r="M60" s="278">
        <v>1673</v>
      </c>
    </row>
    <row r="61" spans="1:13" ht="24" customHeight="1">
      <c r="A61" s="215">
        <v>50</v>
      </c>
      <c r="B61" s="216" t="s">
        <v>274</v>
      </c>
      <c r="C61" s="231">
        <f t="shared" si="0"/>
        <v>9318</v>
      </c>
      <c r="D61" s="231">
        <v>1700</v>
      </c>
      <c r="E61" s="232"/>
      <c r="F61" s="217"/>
      <c r="G61" s="232"/>
      <c r="H61" s="232"/>
      <c r="I61" s="232"/>
      <c r="K61" s="214">
        <v>9318</v>
      </c>
      <c r="L61" s="278">
        <v>9728</v>
      </c>
      <c r="M61" s="278">
        <v>1704</v>
      </c>
    </row>
    <row r="62" spans="1:13" ht="24" customHeight="1">
      <c r="A62" s="215">
        <v>51</v>
      </c>
      <c r="B62" s="216" t="s">
        <v>275</v>
      </c>
      <c r="C62" s="231">
        <f t="shared" si="0"/>
        <v>9901</v>
      </c>
      <c r="D62" s="231">
        <v>1700</v>
      </c>
      <c r="E62" s="232"/>
      <c r="F62" s="217"/>
      <c r="G62" s="232"/>
      <c r="H62" s="232"/>
      <c r="I62" s="232"/>
      <c r="K62" s="214">
        <v>9901</v>
      </c>
      <c r="L62" s="278">
        <v>9551</v>
      </c>
      <c r="M62" s="278">
        <v>1673</v>
      </c>
    </row>
    <row r="63" spans="1:13" ht="24" customHeight="1">
      <c r="A63" s="215">
        <v>52</v>
      </c>
      <c r="B63" s="216" t="s">
        <v>276</v>
      </c>
      <c r="C63" s="231">
        <f t="shared" si="0"/>
        <v>10629</v>
      </c>
      <c r="D63" s="231">
        <v>1700</v>
      </c>
      <c r="E63" s="232"/>
      <c r="F63" s="217"/>
      <c r="G63" s="232"/>
      <c r="H63" s="232"/>
      <c r="I63" s="232"/>
      <c r="K63" s="214">
        <v>10629</v>
      </c>
      <c r="L63" s="278">
        <v>9905</v>
      </c>
      <c r="M63" s="278">
        <v>1735</v>
      </c>
    </row>
    <row r="64" spans="1:13" ht="24" customHeight="1">
      <c r="A64" s="215">
        <v>53</v>
      </c>
      <c r="B64" s="216" t="s">
        <v>277</v>
      </c>
      <c r="C64" s="231">
        <f t="shared" si="0"/>
        <v>10483</v>
      </c>
      <c r="D64" s="231">
        <v>1700</v>
      </c>
      <c r="E64" s="232"/>
      <c r="F64" s="217"/>
      <c r="G64" s="232"/>
      <c r="H64" s="232"/>
      <c r="I64" s="232"/>
      <c r="K64" s="214">
        <v>10483</v>
      </c>
      <c r="L64" s="278">
        <v>9728</v>
      </c>
      <c r="M64" s="278">
        <v>1704</v>
      </c>
    </row>
    <row r="65" spans="1:13" ht="24" customHeight="1">
      <c r="A65" s="215">
        <v>54</v>
      </c>
      <c r="B65" s="216" t="s">
        <v>278</v>
      </c>
      <c r="C65" s="231">
        <f t="shared" si="0"/>
        <v>10192</v>
      </c>
      <c r="D65" s="231">
        <v>2000</v>
      </c>
      <c r="E65" s="232"/>
      <c r="F65" s="217"/>
      <c r="G65" s="232"/>
      <c r="H65" s="232"/>
      <c r="I65" s="232"/>
      <c r="K65" s="214">
        <v>10192</v>
      </c>
      <c r="L65" s="278">
        <v>11497</v>
      </c>
      <c r="M65" s="278">
        <v>2013</v>
      </c>
    </row>
    <row r="66" spans="1:13" ht="24" customHeight="1">
      <c r="A66" s="215">
        <v>55</v>
      </c>
      <c r="B66" s="216" t="s">
        <v>279</v>
      </c>
      <c r="C66" s="231">
        <f t="shared" si="0"/>
        <v>10192</v>
      </c>
      <c r="D66" s="231">
        <v>2100</v>
      </c>
      <c r="E66" s="232"/>
      <c r="F66" s="217"/>
      <c r="G66" s="232"/>
      <c r="H66" s="232"/>
      <c r="I66" s="232"/>
      <c r="K66" s="214">
        <v>10192</v>
      </c>
      <c r="L66" s="278">
        <v>11850</v>
      </c>
      <c r="M66" s="278">
        <v>2075</v>
      </c>
    </row>
    <row r="67" spans="1:13" ht="24" customHeight="1">
      <c r="A67" s="215">
        <v>56</v>
      </c>
      <c r="B67" s="216" t="s">
        <v>280</v>
      </c>
      <c r="C67" s="231">
        <f t="shared" si="0"/>
        <v>10192</v>
      </c>
      <c r="D67" s="231">
        <v>2200</v>
      </c>
      <c r="E67" s="232"/>
      <c r="F67" s="217"/>
      <c r="G67" s="232"/>
      <c r="H67" s="232"/>
      <c r="I67" s="232"/>
      <c r="K67" s="214">
        <v>10192</v>
      </c>
      <c r="L67" s="278">
        <v>12558</v>
      </c>
      <c r="M67" s="278">
        <v>2199</v>
      </c>
    </row>
    <row r="68" spans="1:13" ht="24" customHeight="1">
      <c r="A68" s="215">
        <v>57</v>
      </c>
      <c r="B68" s="216" t="s">
        <v>281</v>
      </c>
      <c r="C68" s="231">
        <f t="shared" si="0"/>
        <v>10192</v>
      </c>
      <c r="D68" s="231">
        <v>2000</v>
      </c>
      <c r="E68" s="232"/>
      <c r="F68" s="217"/>
      <c r="G68" s="232"/>
      <c r="H68" s="232"/>
      <c r="I68" s="232"/>
      <c r="K68" s="214">
        <v>10192</v>
      </c>
      <c r="L68" s="278">
        <v>11497</v>
      </c>
      <c r="M68" s="278">
        <v>2013</v>
      </c>
    </row>
    <row r="69" spans="1:13" ht="24" customHeight="1">
      <c r="A69" s="215">
        <v>58</v>
      </c>
      <c r="B69" s="216" t="s">
        <v>282</v>
      </c>
      <c r="C69" s="231">
        <f t="shared" si="0"/>
        <v>11648</v>
      </c>
      <c r="D69" s="231">
        <v>2200</v>
      </c>
      <c r="E69" s="232"/>
      <c r="F69" s="217"/>
      <c r="G69" s="232"/>
      <c r="H69" s="232"/>
      <c r="I69" s="232"/>
      <c r="K69" s="214">
        <v>11648</v>
      </c>
      <c r="L69" s="278">
        <v>12558</v>
      </c>
      <c r="M69" s="278">
        <v>2199</v>
      </c>
    </row>
    <row r="70" spans="1:13" ht="24" customHeight="1">
      <c r="A70" s="215">
        <v>59</v>
      </c>
      <c r="B70" s="216" t="s">
        <v>283</v>
      </c>
      <c r="C70" s="231">
        <f t="shared" si="0"/>
        <v>9901</v>
      </c>
      <c r="D70" s="231">
        <v>2600</v>
      </c>
      <c r="E70" s="232"/>
      <c r="F70" s="217"/>
      <c r="G70" s="232"/>
      <c r="H70" s="232"/>
      <c r="I70" s="232"/>
      <c r="K70" s="214">
        <v>9901</v>
      </c>
      <c r="L70" s="278">
        <v>15034</v>
      </c>
      <c r="M70" s="278">
        <v>2632</v>
      </c>
    </row>
    <row r="71" spans="1:13" ht="24" customHeight="1">
      <c r="A71" s="215">
        <v>60</v>
      </c>
      <c r="B71" s="216" t="s">
        <v>284</v>
      </c>
      <c r="C71" s="231">
        <f t="shared" si="0"/>
        <v>9464</v>
      </c>
      <c r="D71" s="231">
        <v>1700</v>
      </c>
      <c r="E71" s="232"/>
      <c r="F71" s="217"/>
      <c r="G71" s="232"/>
      <c r="H71" s="232"/>
      <c r="I71" s="232"/>
      <c r="K71" s="214">
        <v>9464</v>
      </c>
      <c r="L71" s="278">
        <v>9551</v>
      </c>
      <c r="M71" s="278">
        <v>1673</v>
      </c>
    </row>
    <row r="72" spans="1:13" ht="24" customHeight="1">
      <c r="A72" s="215">
        <v>61</v>
      </c>
      <c r="B72" s="216" t="s">
        <v>285</v>
      </c>
      <c r="C72" s="231">
        <f t="shared" si="0"/>
        <v>11066</v>
      </c>
      <c r="D72" s="231">
        <v>2100</v>
      </c>
      <c r="E72" s="232"/>
      <c r="F72" s="217"/>
      <c r="G72" s="232"/>
      <c r="H72" s="232"/>
      <c r="I72" s="232"/>
      <c r="K72" s="214">
        <v>11066</v>
      </c>
      <c r="L72" s="278">
        <v>11850</v>
      </c>
      <c r="M72" s="278">
        <v>2075</v>
      </c>
    </row>
    <row r="73" spans="1:13" ht="24" customHeight="1">
      <c r="A73" s="215">
        <v>62</v>
      </c>
      <c r="B73" s="216" t="s">
        <v>286</v>
      </c>
      <c r="C73" s="231">
        <f t="shared" si="0"/>
        <v>9318</v>
      </c>
      <c r="D73" s="231">
        <v>1600</v>
      </c>
      <c r="E73" s="232"/>
      <c r="F73" s="217"/>
      <c r="G73" s="232"/>
      <c r="H73" s="232"/>
      <c r="I73" s="232"/>
      <c r="K73" s="214">
        <v>9318</v>
      </c>
      <c r="L73" s="278">
        <v>8844</v>
      </c>
      <c r="M73" s="278">
        <v>1549</v>
      </c>
    </row>
    <row r="74" spans="1:13" ht="24" customHeight="1">
      <c r="A74" s="215">
        <v>63</v>
      </c>
      <c r="B74" s="216" t="s">
        <v>287</v>
      </c>
      <c r="C74" s="231">
        <f t="shared" si="0"/>
        <v>9901</v>
      </c>
      <c r="D74" s="231">
        <v>1900</v>
      </c>
      <c r="E74" s="232"/>
      <c r="F74" s="217"/>
      <c r="G74" s="232"/>
      <c r="H74" s="232"/>
      <c r="I74" s="232"/>
      <c r="K74" s="214">
        <v>9901</v>
      </c>
      <c r="L74" s="278">
        <v>10789</v>
      </c>
      <c r="M74" s="278">
        <v>1889</v>
      </c>
    </row>
    <row r="75" spans="1:13" ht="24" customHeight="1">
      <c r="A75" s="215">
        <v>64</v>
      </c>
      <c r="B75" s="216" t="s">
        <v>288</v>
      </c>
      <c r="C75" s="231">
        <f t="shared" si="0"/>
        <v>10193</v>
      </c>
      <c r="D75" s="231">
        <v>1500</v>
      </c>
      <c r="E75" s="232"/>
      <c r="F75" s="217"/>
      <c r="G75" s="232"/>
      <c r="H75" s="232"/>
      <c r="I75" s="232"/>
      <c r="K75" s="214">
        <v>10193</v>
      </c>
      <c r="L75" s="278">
        <v>8844</v>
      </c>
      <c r="M75" s="278">
        <v>1549</v>
      </c>
    </row>
    <row r="76" spans="1:13" ht="24" customHeight="1">
      <c r="A76" s="215">
        <v>65</v>
      </c>
      <c r="B76" s="216" t="s">
        <v>290</v>
      </c>
      <c r="C76" s="231">
        <f t="shared" si="0"/>
        <v>9319</v>
      </c>
      <c r="D76" s="231">
        <v>1700</v>
      </c>
      <c r="E76" s="232"/>
      <c r="F76" s="217"/>
      <c r="G76" s="232"/>
      <c r="H76" s="232"/>
      <c r="I76" s="232"/>
      <c r="K76" s="214">
        <v>9319</v>
      </c>
      <c r="L76" s="278">
        <v>9728</v>
      </c>
      <c r="M76" s="278">
        <v>1704</v>
      </c>
    </row>
  </sheetData>
  <mergeCells count="8">
    <mergeCell ref="B6:B7"/>
    <mergeCell ref="F6:I6"/>
    <mergeCell ref="C6:E6"/>
    <mergeCell ref="A1:I1"/>
    <mergeCell ref="A3:I3"/>
    <mergeCell ref="A4:I4"/>
    <mergeCell ref="A6:A7"/>
    <mergeCell ref="C5:I5"/>
  </mergeCells>
  <printOptions horizontalCentered="1"/>
  <pageMargins left="0.55118110236220497" right="0.31496062992126" top="0.39370078740157499" bottom="0.55118110236220497" header="0.31496062992126" footer="0.31496062992126"/>
  <pageSetup paperSize="9" scale="70" orientation="portrait" r:id="rId1"/>
  <headerFoot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B74"/>
  <sheetViews>
    <sheetView tabSelected="1" view="pageBreakPreview" zoomScale="85" zoomScaleSheetLayoutView="85" workbookViewId="0">
      <pane xSplit="2" ySplit="5" topLeftCell="C6" activePane="bottomRight" state="frozen"/>
      <selection activeCell="B17" sqref="B17"/>
      <selection pane="topRight" activeCell="B17" sqref="B17"/>
      <selection pane="bottomLeft" activeCell="B17" sqref="B17"/>
      <selection pane="bottomRight" activeCell="B14" sqref="B14"/>
    </sheetView>
  </sheetViews>
  <sheetFormatPr defaultRowHeight="15.75"/>
  <cols>
    <col min="1" max="1" width="7.44140625" style="28" customWidth="1"/>
    <col min="2" max="2" width="35.44140625" style="24" customWidth="1"/>
    <col min="3" max="3" width="12" style="28" customWidth="1"/>
    <col min="4" max="4" width="9.44140625" style="24" customWidth="1"/>
    <col min="5" max="5" width="9.5546875" style="24" customWidth="1"/>
    <col min="6" max="6" width="12.5546875" style="24" customWidth="1"/>
    <col min="7" max="10" width="8" style="24" customWidth="1"/>
    <col min="11" max="11" width="9.21875" style="24" customWidth="1"/>
    <col min="12" max="13" width="8" style="24" customWidth="1"/>
    <col min="14" max="14" width="9.5546875" style="24" customWidth="1"/>
    <col min="15" max="18" width="8" style="24" customWidth="1"/>
    <col min="19" max="19" width="9.6640625" style="24" customWidth="1"/>
    <col min="20" max="20" width="9.44140625" style="24" customWidth="1"/>
    <col min="21" max="29" width="8" style="24" customWidth="1"/>
    <col min="30" max="30" width="9.44140625" style="24" customWidth="1"/>
    <col min="31" max="51" width="8" style="24" customWidth="1"/>
    <col min="52" max="52" width="9.21875" style="24" customWidth="1"/>
    <col min="53" max="71" width="8" style="24" customWidth="1"/>
    <col min="72" max="72" width="15.109375" style="24" customWidth="1"/>
    <col min="73" max="73" width="13" style="24" customWidth="1"/>
    <col min="74" max="74" width="8.77734375" style="24" bestFit="1" customWidth="1"/>
    <col min="75" max="16384" width="8.88671875" style="24"/>
  </cols>
  <sheetData>
    <row r="1" spans="1:80" ht="48.75" customHeight="1">
      <c r="A1" s="387" t="s">
        <v>355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  <c r="Z1" s="387"/>
      <c r="AA1" s="387"/>
      <c r="AB1" s="387"/>
      <c r="AC1" s="387"/>
      <c r="AD1" s="387"/>
      <c r="AE1" s="387"/>
      <c r="AF1" s="387"/>
      <c r="AG1" s="387"/>
      <c r="AH1" s="387"/>
      <c r="AI1" s="387"/>
      <c r="AJ1" s="387"/>
      <c r="AK1" s="387"/>
      <c r="AL1" s="387"/>
      <c r="AM1" s="387"/>
      <c r="AN1" s="387"/>
      <c r="AO1" s="387"/>
      <c r="AP1" s="387"/>
      <c r="AQ1" s="387"/>
      <c r="AR1" s="387"/>
      <c r="AS1" s="387"/>
      <c r="AT1" s="387"/>
      <c r="AU1" s="387"/>
      <c r="AV1" s="387"/>
      <c r="AW1" s="387"/>
      <c r="AX1" s="387"/>
      <c r="AY1" s="387"/>
      <c r="AZ1" s="387"/>
      <c r="BA1" s="387"/>
      <c r="BB1" s="387"/>
      <c r="BC1" s="387"/>
      <c r="BD1" s="387"/>
      <c r="BE1" s="387"/>
      <c r="BF1" s="387"/>
      <c r="BG1" s="387"/>
      <c r="BH1" s="387"/>
      <c r="BI1" s="387"/>
      <c r="BJ1" s="387"/>
      <c r="BK1" s="387"/>
      <c r="BL1" s="387"/>
      <c r="BM1" s="387"/>
      <c r="BN1" s="387"/>
      <c r="BO1" s="387"/>
      <c r="BP1" s="387"/>
      <c r="BQ1" s="387"/>
      <c r="BR1" s="387"/>
      <c r="BS1" s="387"/>
      <c r="BT1" s="387"/>
    </row>
    <row r="2" spans="1:80" ht="24.75" customHeight="1">
      <c r="A2" s="388"/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  <c r="V2" s="388"/>
      <c r="W2" s="388"/>
      <c r="X2" s="388"/>
      <c r="Y2" s="388"/>
      <c r="Z2" s="388"/>
      <c r="AA2" s="388"/>
      <c r="AB2" s="388"/>
      <c r="AC2" s="388"/>
      <c r="AD2" s="388"/>
      <c r="AE2" s="388"/>
      <c r="AF2" s="388"/>
      <c r="AG2" s="388"/>
      <c r="AH2" s="388"/>
      <c r="AI2" s="388"/>
      <c r="AJ2" s="388"/>
      <c r="AK2" s="388"/>
      <c r="AL2" s="388"/>
      <c r="AM2" s="388"/>
      <c r="AN2" s="388"/>
      <c r="AO2" s="388"/>
      <c r="AP2" s="388"/>
      <c r="AQ2" s="388"/>
      <c r="AR2" s="388"/>
      <c r="AS2" s="388"/>
      <c r="AT2" s="388"/>
      <c r="AU2" s="388"/>
      <c r="AV2" s="388"/>
      <c r="AW2" s="388"/>
      <c r="AX2" s="388"/>
      <c r="AY2" s="388"/>
      <c r="AZ2" s="388"/>
      <c r="BA2" s="388"/>
      <c r="BB2" s="388"/>
      <c r="BC2" s="388"/>
      <c r="BD2" s="388"/>
      <c r="BE2" s="388"/>
      <c r="BF2" s="388"/>
      <c r="BG2" s="388"/>
      <c r="BH2" s="388"/>
      <c r="BI2" s="388"/>
      <c r="BJ2" s="388"/>
      <c r="BK2" s="388"/>
      <c r="BL2" s="388"/>
      <c r="BM2" s="388"/>
      <c r="BN2" s="388"/>
      <c r="BO2" s="388"/>
      <c r="BP2" s="388"/>
      <c r="BQ2" s="388"/>
      <c r="BR2" s="388"/>
      <c r="BS2" s="388"/>
      <c r="BT2" s="388"/>
    </row>
    <row r="3" spans="1:80" ht="27" customHeight="1">
      <c r="A3" s="389"/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89"/>
      <c r="Q3" s="389"/>
      <c r="R3" s="389"/>
      <c r="S3" s="389"/>
      <c r="T3" s="389"/>
      <c r="U3" s="389"/>
      <c r="V3" s="389"/>
      <c r="W3" s="389"/>
      <c r="X3" s="389"/>
      <c r="Y3" s="389"/>
      <c r="Z3" s="389"/>
      <c r="AA3" s="389"/>
      <c r="AB3" s="389"/>
      <c r="AC3" s="389"/>
      <c r="AD3" s="389"/>
      <c r="AE3" s="389"/>
      <c r="AF3" s="389"/>
      <c r="AG3" s="389"/>
      <c r="AH3" s="389"/>
      <c r="AI3" s="389"/>
      <c r="AJ3" s="389"/>
      <c r="AK3" s="389"/>
      <c r="AL3" s="389"/>
      <c r="AM3" s="389"/>
      <c r="AN3" s="389"/>
      <c r="AO3" s="389"/>
      <c r="AP3" s="389"/>
      <c r="AQ3" s="389"/>
      <c r="AR3" s="389"/>
      <c r="AS3" s="389"/>
      <c r="AT3" s="389"/>
      <c r="AU3" s="389"/>
      <c r="AV3" s="389"/>
      <c r="AW3" s="389"/>
      <c r="AX3" s="389"/>
      <c r="AY3" s="389"/>
      <c r="AZ3" s="389"/>
      <c r="BA3" s="389"/>
      <c r="BB3" s="389"/>
      <c r="BC3" s="389"/>
      <c r="BD3" s="389"/>
      <c r="BE3" s="389"/>
      <c r="BF3" s="389"/>
      <c r="BG3" s="389"/>
      <c r="BH3" s="389"/>
      <c r="BI3" s="389"/>
      <c r="BJ3" s="389"/>
      <c r="BK3" s="389"/>
      <c r="BL3" s="389"/>
      <c r="BM3" s="389"/>
      <c r="BN3" s="389"/>
      <c r="BO3" s="389"/>
      <c r="BP3" s="389"/>
      <c r="BQ3" s="389"/>
      <c r="BR3" s="389"/>
      <c r="BS3" s="389"/>
    </row>
    <row r="4" spans="1:80" ht="22.5" customHeight="1">
      <c r="A4" s="386" t="s">
        <v>32</v>
      </c>
      <c r="B4" s="403" t="s">
        <v>33</v>
      </c>
      <c r="C4" s="386" t="s">
        <v>34</v>
      </c>
      <c r="D4" s="390" t="s">
        <v>324</v>
      </c>
      <c r="E4" s="390" t="s">
        <v>294</v>
      </c>
      <c r="F4" s="386" t="s">
        <v>38</v>
      </c>
      <c r="G4" s="405" t="s">
        <v>216</v>
      </c>
      <c r="H4" s="406"/>
      <c r="I4" s="406"/>
      <c r="J4" s="406"/>
      <c r="K4" s="406"/>
      <c r="L4" s="406"/>
      <c r="M4" s="406"/>
      <c r="N4" s="407"/>
      <c r="O4" s="405" t="s">
        <v>217</v>
      </c>
      <c r="P4" s="406"/>
      <c r="Q4" s="406"/>
      <c r="R4" s="406"/>
      <c r="S4" s="406"/>
      <c r="T4" s="406"/>
      <c r="U4" s="406" t="s">
        <v>218</v>
      </c>
      <c r="V4" s="406"/>
      <c r="W4" s="406"/>
      <c r="X4" s="407"/>
      <c r="Y4" s="405" t="s">
        <v>219</v>
      </c>
      <c r="Z4" s="406"/>
      <c r="AA4" s="406"/>
      <c r="AB4" s="407"/>
      <c r="AC4" s="405" t="s">
        <v>220</v>
      </c>
      <c r="AD4" s="406"/>
      <c r="AE4" s="406"/>
      <c r="AF4" s="406"/>
      <c r="AG4" s="406"/>
      <c r="AH4" s="406"/>
      <c r="AI4" s="407"/>
      <c r="AJ4" s="405" t="s">
        <v>221</v>
      </c>
      <c r="AK4" s="406"/>
      <c r="AL4" s="406"/>
      <c r="AM4" s="407"/>
      <c r="AN4" s="408" t="s">
        <v>222</v>
      </c>
      <c r="AO4" s="408"/>
      <c r="AP4" s="408"/>
      <c r="AQ4" s="408"/>
      <c r="AR4" s="408"/>
      <c r="AS4" s="406" t="s">
        <v>223</v>
      </c>
      <c r="AT4" s="406"/>
      <c r="AU4" s="406"/>
      <c r="AV4" s="406"/>
      <c r="AW4" s="406"/>
      <c r="AX4" s="406"/>
      <c r="AY4" s="407"/>
      <c r="AZ4" s="405" t="s">
        <v>224</v>
      </c>
      <c r="BA4" s="406"/>
      <c r="BB4" s="406"/>
      <c r="BC4" s="406"/>
      <c r="BD4" s="406"/>
      <c r="BE4" s="407"/>
      <c r="BF4" s="405" t="s">
        <v>225</v>
      </c>
      <c r="BG4" s="406"/>
      <c r="BH4" s="406"/>
      <c r="BI4" s="406"/>
      <c r="BJ4" s="406"/>
      <c r="BK4" s="406"/>
      <c r="BL4" s="406"/>
      <c r="BM4" s="407"/>
      <c r="BN4" s="405" t="s">
        <v>226</v>
      </c>
      <c r="BO4" s="406"/>
      <c r="BP4" s="406"/>
      <c r="BQ4" s="406"/>
      <c r="BR4" s="406"/>
      <c r="BS4" s="407"/>
      <c r="BT4" s="408" t="s">
        <v>50</v>
      </c>
      <c r="BU4" s="284"/>
      <c r="BV4" s="284"/>
      <c r="BW4" s="284"/>
      <c r="BX4" s="284"/>
      <c r="BY4" s="284"/>
      <c r="BZ4" s="284"/>
      <c r="CA4" s="284"/>
      <c r="CB4" s="284"/>
    </row>
    <row r="5" spans="1:80" ht="103.5" customHeight="1">
      <c r="A5" s="386"/>
      <c r="B5" s="404"/>
      <c r="C5" s="386" t="s">
        <v>51</v>
      </c>
      <c r="D5" s="390"/>
      <c r="E5" s="390"/>
      <c r="F5" s="386"/>
      <c r="G5" s="283" t="s">
        <v>231</v>
      </c>
      <c r="H5" s="283" t="s">
        <v>232</v>
      </c>
      <c r="I5" s="283" t="s">
        <v>233</v>
      </c>
      <c r="J5" s="283" t="s">
        <v>234</v>
      </c>
      <c r="K5" s="283" t="s">
        <v>235</v>
      </c>
      <c r="L5" s="283" t="s">
        <v>236</v>
      </c>
      <c r="M5" s="283" t="s">
        <v>237</v>
      </c>
      <c r="N5" s="283" t="s">
        <v>238</v>
      </c>
      <c r="O5" s="283" t="s">
        <v>239</v>
      </c>
      <c r="P5" s="283" t="s">
        <v>240</v>
      </c>
      <c r="Q5" s="283" t="s">
        <v>241</v>
      </c>
      <c r="R5" s="283" t="s">
        <v>242</v>
      </c>
      <c r="S5" s="283" t="s">
        <v>243</v>
      </c>
      <c r="T5" s="283" t="s">
        <v>244</v>
      </c>
      <c r="U5" s="283" t="s">
        <v>293</v>
      </c>
      <c r="V5" s="283" t="s">
        <v>292</v>
      </c>
      <c r="W5" s="283" t="s">
        <v>291</v>
      </c>
      <c r="X5" s="283" t="s">
        <v>289</v>
      </c>
      <c r="Y5" s="283" t="s">
        <v>245</v>
      </c>
      <c r="Z5" s="283" t="s">
        <v>246</v>
      </c>
      <c r="AA5" s="283" t="s">
        <v>247</v>
      </c>
      <c r="AB5" s="283" t="s">
        <v>248</v>
      </c>
      <c r="AC5" s="283" t="s">
        <v>249</v>
      </c>
      <c r="AD5" s="283" t="s">
        <v>250</v>
      </c>
      <c r="AE5" s="283" t="s">
        <v>251</v>
      </c>
      <c r="AF5" s="283" t="s">
        <v>252</v>
      </c>
      <c r="AG5" s="283" t="s">
        <v>253</v>
      </c>
      <c r="AH5" s="283" t="s">
        <v>254</v>
      </c>
      <c r="AI5" s="283" t="s">
        <v>255</v>
      </c>
      <c r="AJ5" s="283" t="s">
        <v>256</v>
      </c>
      <c r="AK5" s="283" t="s">
        <v>257</v>
      </c>
      <c r="AL5" s="283" t="s">
        <v>258</v>
      </c>
      <c r="AM5" s="283" t="s">
        <v>259</v>
      </c>
      <c r="AN5" s="283" t="s">
        <v>260</v>
      </c>
      <c r="AO5" s="283" t="s">
        <v>261</v>
      </c>
      <c r="AP5" s="283" t="s">
        <v>262</v>
      </c>
      <c r="AQ5" s="283" t="s">
        <v>263</v>
      </c>
      <c r="AR5" s="283" t="s">
        <v>264</v>
      </c>
      <c r="AS5" s="283" t="s">
        <v>265</v>
      </c>
      <c r="AT5" s="283" t="s">
        <v>266</v>
      </c>
      <c r="AU5" s="283" t="s">
        <v>267</v>
      </c>
      <c r="AV5" s="283" t="s">
        <v>268</v>
      </c>
      <c r="AW5" s="283" t="s">
        <v>269</v>
      </c>
      <c r="AX5" s="283" t="s">
        <v>270</v>
      </c>
      <c r="AY5" s="283" t="s">
        <v>271</v>
      </c>
      <c r="AZ5" s="283" t="s">
        <v>272</v>
      </c>
      <c r="BA5" s="283" t="s">
        <v>229</v>
      </c>
      <c r="BB5" s="283" t="s">
        <v>230</v>
      </c>
      <c r="BC5" s="283" t="s">
        <v>273</v>
      </c>
      <c r="BD5" s="283" t="s">
        <v>274</v>
      </c>
      <c r="BE5" s="283" t="s">
        <v>275</v>
      </c>
      <c r="BF5" s="283" t="s">
        <v>276</v>
      </c>
      <c r="BG5" s="283" t="s">
        <v>277</v>
      </c>
      <c r="BH5" s="283" t="s">
        <v>278</v>
      </c>
      <c r="BI5" s="283" t="s">
        <v>279</v>
      </c>
      <c r="BJ5" s="283" t="s">
        <v>280</v>
      </c>
      <c r="BK5" s="283" t="s">
        <v>281</v>
      </c>
      <c r="BL5" s="283" t="s">
        <v>282</v>
      </c>
      <c r="BM5" s="283" t="s">
        <v>283</v>
      </c>
      <c r="BN5" s="283" t="s">
        <v>284</v>
      </c>
      <c r="BO5" s="283" t="s">
        <v>285</v>
      </c>
      <c r="BP5" s="283" t="s">
        <v>286</v>
      </c>
      <c r="BQ5" s="283" t="s">
        <v>287</v>
      </c>
      <c r="BR5" s="283" t="s">
        <v>288</v>
      </c>
      <c r="BS5" s="283" t="s">
        <v>290</v>
      </c>
      <c r="BT5" s="408"/>
      <c r="BU5" s="284"/>
      <c r="BV5" s="284"/>
      <c r="BW5" s="284"/>
      <c r="BX5" s="284"/>
      <c r="BY5" s="284"/>
      <c r="BZ5" s="284"/>
      <c r="CA5" s="284"/>
      <c r="CB5" s="284"/>
    </row>
    <row r="6" spans="1:80" s="28" customFormat="1" ht="16.5">
      <c r="A6" s="29">
        <v>1</v>
      </c>
      <c r="B6" s="29">
        <v>2</v>
      </c>
      <c r="C6" s="29">
        <v>3</v>
      </c>
      <c r="D6" s="29">
        <v>4</v>
      </c>
      <c r="E6" s="29">
        <v>5</v>
      </c>
      <c r="F6" s="29">
        <v>4</v>
      </c>
      <c r="G6" s="29">
        <v>5</v>
      </c>
      <c r="H6" s="29">
        <v>6</v>
      </c>
      <c r="I6" s="29">
        <v>7</v>
      </c>
      <c r="J6" s="29">
        <v>8</v>
      </c>
      <c r="K6" s="29">
        <v>9</v>
      </c>
      <c r="L6" s="29">
        <v>10</v>
      </c>
      <c r="M6" s="29">
        <v>11</v>
      </c>
      <c r="N6" s="29">
        <v>12</v>
      </c>
      <c r="O6" s="29">
        <v>13</v>
      </c>
      <c r="P6" s="29">
        <v>14</v>
      </c>
      <c r="Q6" s="29">
        <v>15</v>
      </c>
      <c r="R6" s="29">
        <v>16</v>
      </c>
      <c r="S6" s="29">
        <v>17</v>
      </c>
      <c r="T6" s="29">
        <v>18</v>
      </c>
      <c r="U6" s="29">
        <v>19</v>
      </c>
      <c r="V6" s="29">
        <v>20</v>
      </c>
      <c r="W6" s="29">
        <v>21</v>
      </c>
      <c r="X6" s="29">
        <v>22</v>
      </c>
      <c r="Y6" s="29">
        <v>23</v>
      </c>
      <c r="Z6" s="29">
        <v>24</v>
      </c>
      <c r="AA6" s="29">
        <v>25</v>
      </c>
      <c r="AB6" s="29">
        <v>26</v>
      </c>
      <c r="AC6" s="29">
        <v>27</v>
      </c>
      <c r="AD6" s="29">
        <v>28</v>
      </c>
      <c r="AE6" s="29">
        <v>29</v>
      </c>
      <c r="AF6" s="29">
        <v>30</v>
      </c>
      <c r="AG6" s="29">
        <v>31</v>
      </c>
      <c r="AH6" s="29">
        <v>32</v>
      </c>
      <c r="AI6" s="29">
        <v>33</v>
      </c>
      <c r="AJ6" s="29">
        <v>34</v>
      </c>
      <c r="AK6" s="29">
        <v>35</v>
      </c>
      <c r="AL6" s="29">
        <v>36</v>
      </c>
      <c r="AM6" s="29">
        <v>37</v>
      </c>
      <c r="AN6" s="29">
        <v>38</v>
      </c>
      <c r="AO6" s="29">
        <v>39</v>
      </c>
      <c r="AP6" s="29">
        <v>40</v>
      </c>
      <c r="AQ6" s="29">
        <v>41</v>
      </c>
      <c r="AR6" s="29">
        <v>42</v>
      </c>
      <c r="AS6" s="29">
        <v>43</v>
      </c>
      <c r="AT6" s="29">
        <v>44</v>
      </c>
      <c r="AU6" s="29">
        <v>45</v>
      </c>
      <c r="AV6" s="29">
        <v>46</v>
      </c>
      <c r="AW6" s="29">
        <v>47</v>
      </c>
      <c r="AX6" s="29">
        <v>48</v>
      </c>
      <c r="AY6" s="29">
        <v>49</v>
      </c>
      <c r="AZ6" s="29">
        <v>50</v>
      </c>
      <c r="BA6" s="29">
        <v>51</v>
      </c>
      <c r="BB6" s="29">
        <v>52</v>
      </c>
      <c r="BC6" s="29">
        <v>53</v>
      </c>
      <c r="BD6" s="29">
        <v>54</v>
      </c>
      <c r="BE6" s="29">
        <v>55</v>
      </c>
      <c r="BF6" s="29">
        <v>56</v>
      </c>
      <c r="BG6" s="29">
        <v>57</v>
      </c>
      <c r="BH6" s="29">
        <v>58</v>
      </c>
      <c r="BI6" s="29">
        <v>59</v>
      </c>
      <c r="BJ6" s="29">
        <v>60</v>
      </c>
      <c r="BK6" s="29">
        <v>61</v>
      </c>
      <c r="BL6" s="29">
        <v>62</v>
      </c>
      <c r="BM6" s="29">
        <v>63</v>
      </c>
      <c r="BN6" s="29">
        <v>64</v>
      </c>
      <c r="BO6" s="29">
        <v>65</v>
      </c>
      <c r="BP6" s="29">
        <v>66</v>
      </c>
      <c r="BQ6" s="29">
        <v>67</v>
      </c>
      <c r="BR6" s="29">
        <v>68</v>
      </c>
      <c r="BS6" s="29">
        <v>69</v>
      </c>
      <c r="BT6" s="29">
        <v>70</v>
      </c>
    </row>
    <row r="7" spans="1:80" s="295" customFormat="1" ht="132" customHeight="1">
      <c r="A7" s="290" t="s">
        <v>147</v>
      </c>
      <c r="B7" s="291" t="s">
        <v>297</v>
      </c>
      <c r="C7" s="242" t="s">
        <v>78</v>
      </c>
      <c r="D7" s="336"/>
      <c r="E7" s="337"/>
      <c r="F7" s="338">
        <v>4946600</v>
      </c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  <c r="AA7" s="348"/>
      <c r="AB7" s="348"/>
      <c r="AC7" s="348"/>
      <c r="AD7" s="348"/>
      <c r="AE7" s="348"/>
      <c r="AF7" s="348"/>
      <c r="AG7" s="348"/>
      <c r="AH7" s="348"/>
      <c r="AI7" s="348"/>
      <c r="AJ7" s="348"/>
      <c r="AK7" s="348"/>
      <c r="AL7" s="348"/>
      <c r="AM7" s="348"/>
      <c r="AN7" s="348"/>
      <c r="AO7" s="348"/>
      <c r="AP7" s="348"/>
      <c r="AQ7" s="348"/>
      <c r="AR7" s="348"/>
      <c r="AS7" s="348"/>
      <c r="AT7" s="348"/>
      <c r="AU7" s="348"/>
      <c r="AV7" s="348"/>
      <c r="AW7" s="348"/>
      <c r="AX7" s="348"/>
      <c r="AY7" s="348"/>
      <c r="AZ7" s="348"/>
      <c r="BA7" s="348"/>
      <c r="BB7" s="348"/>
      <c r="BC7" s="348"/>
      <c r="BD7" s="348"/>
      <c r="BE7" s="348"/>
      <c r="BF7" s="348"/>
      <c r="BG7" s="348"/>
      <c r="BH7" s="348"/>
      <c r="BI7" s="348"/>
      <c r="BJ7" s="348"/>
      <c r="BK7" s="349"/>
      <c r="BL7" s="349"/>
      <c r="BM7" s="349"/>
      <c r="BN7" s="349"/>
      <c r="BO7" s="349"/>
      <c r="BP7" s="349"/>
      <c r="BQ7" s="349"/>
      <c r="BR7" s="349"/>
      <c r="BS7" s="349"/>
      <c r="BT7" s="294" t="s">
        <v>342</v>
      </c>
      <c r="BU7" s="340"/>
    </row>
    <row r="8" spans="1:80" ht="42.75" hidden="1" customHeight="1">
      <c r="A8" s="29"/>
      <c r="B8" s="38" t="s">
        <v>359</v>
      </c>
      <c r="C8" s="53" t="s">
        <v>78</v>
      </c>
      <c r="D8" s="32"/>
      <c r="E8" s="40"/>
      <c r="F8" s="64"/>
      <c r="G8" s="350"/>
      <c r="H8" s="350"/>
      <c r="I8" s="350"/>
      <c r="J8" s="350"/>
      <c r="K8" s="350"/>
      <c r="L8" s="350"/>
      <c r="M8" s="350"/>
      <c r="N8" s="350"/>
      <c r="O8" s="350"/>
      <c r="P8" s="350"/>
      <c r="Q8" s="350"/>
      <c r="R8" s="350"/>
      <c r="S8" s="350"/>
      <c r="T8" s="350"/>
      <c r="U8" s="350"/>
      <c r="V8" s="350"/>
      <c r="W8" s="350"/>
      <c r="X8" s="350"/>
      <c r="Y8" s="350"/>
      <c r="Z8" s="350"/>
      <c r="AA8" s="350"/>
      <c r="AB8" s="350"/>
      <c r="AC8" s="350"/>
      <c r="AD8" s="350"/>
      <c r="AE8" s="350"/>
      <c r="AF8" s="350"/>
      <c r="AG8" s="350"/>
      <c r="AH8" s="350"/>
      <c r="AI8" s="350"/>
      <c r="AJ8" s="350"/>
      <c r="AK8" s="350"/>
      <c r="AL8" s="350"/>
      <c r="AM8" s="350"/>
      <c r="AN8" s="350"/>
      <c r="AO8" s="350"/>
      <c r="AP8" s="350"/>
      <c r="AQ8" s="350"/>
      <c r="AR8" s="350"/>
      <c r="AS8" s="350"/>
      <c r="AT8" s="350"/>
      <c r="AU8" s="350"/>
      <c r="AV8" s="350"/>
      <c r="AW8" s="350"/>
      <c r="AX8" s="350"/>
      <c r="AY8" s="350"/>
      <c r="AZ8" s="350"/>
      <c r="BA8" s="350"/>
      <c r="BB8" s="350"/>
      <c r="BC8" s="350"/>
      <c r="BD8" s="350"/>
      <c r="BE8" s="350"/>
      <c r="BF8" s="350"/>
      <c r="BG8" s="350"/>
      <c r="BH8" s="350"/>
      <c r="BI8" s="350"/>
      <c r="BJ8" s="350"/>
      <c r="BK8" s="351"/>
      <c r="BL8" s="351"/>
      <c r="BM8" s="351"/>
      <c r="BN8" s="351"/>
      <c r="BO8" s="351"/>
      <c r="BP8" s="351"/>
      <c r="BQ8" s="351"/>
      <c r="BR8" s="351"/>
      <c r="BS8" s="351"/>
      <c r="BT8" s="36"/>
      <c r="BU8" s="37"/>
    </row>
    <row r="9" spans="1:80" ht="38.25" hidden="1" customHeight="1">
      <c r="A9" s="29"/>
      <c r="B9" s="38" t="s">
        <v>361</v>
      </c>
      <c r="C9" s="53" t="s">
        <v>78</v>
      </c>
      <c r="D9" s="32"/>
      <c r="E9" s="40"/>
      <c r="F9" s="64"/>
      <c r="G9" s="350"/>
      <c r="H9" s="350"/>
      <c r="I9" s="350"/>
      <c r="J9" s="350"/>
      <c r="K9" s="350"/>
      <c r="L9" s="350"/>
      <c r="M9" s="350"/>
      <c r="N9" s="350"/>
      <c r="O9" s="350"/>
      <c r="P9" s="350"/>
      <c r="Q9" s="350"/>
      <c r="R9" s="350"/>
      <c r="S9" s="350"/>
      <c r="T9" s="350"/>
      <c r="U9" s="350"/>
      <c r="V9" s="350"/>
      <c r="W9" s="350"/>
      <c r="X9" s="350"/>
      <c r="Y9" s="350"/>
      <c r="Z9" s="350"/>
      <c r="AA9" s="350"/>
      <c r="AB9" s="350"/>
      <c r="AC9" s="350"/>
      <c r="AD9" s="350"/>
      <c r="AE9" s="350"/>
      <c r="AF9" s="350"/>
      <c r="AG9" s="350"/>
      <c r="AH9" s="350"/>
      <c r="AI9" s="350"/>
      <c r="AJ9" s="350"/>
      <c r="AK9" s="350"/>
      <c r="AL9" s="350"/>
      <c r="AM9" s="350"/>
      <c r="AN9" s="350"/>
      <c r="AO9" s="350"/>
      <c r="AP9" s="350"/>
      <c r="AQ9" s="350"/>
      <c r="AR9" s="350"/>
      <c r="AS9" s="350"/>
      <c r="AT9" s="350"/>
      <c r="AU9" s="350"/>
      <c r="AV9" s="350"/>
      <c r="AW9" s="350"/>
      <c r="AX9" s="350"/>
      <c r="AY9" s="350"/>
      <c r="AZ9" s="350"/>
      <c r="BA9" s="350"/>
      <c r="BB9" s="350"/>
      <c r="BC9" s="350"/>
      <c r="BD9" s="350"/>
      <c r="BE9" s="350"/>
      <c r="BF9" s="350"/>
      <c r="BG9" s="350"/>
      <c r="BH9" s="350"/>
      <c r="BI9" s="350"/>
      <c r="BJ9" s="350"/>
      <c r="BK9" s="351"/>
      <c r="BL9" s="351"/>
      <c r="BM9" s="351"/>
      <c r="BN9" s="351"/>
      <c r="BO9" s="351"/>
      <c r="BP9" s="351"/>
      <c r="BQ9" s="351"/>
      <c r="BR9" s="351"/>
      <c r="BS9" s="351"/>
      <c r="BT9" s="36"/>
      <c r="BU9" s="37"/>
    </row>
    <row r="10" spans="1:80" ht="96.75" hidden="1" customHeight="1">
      <c r="A10" s="29"/>
      <c r="B10" s="38" t="s">
        <v>360</v>
      </c>
      <c r="C10" s="53" t="s">
        <v>78</v>
      </c>
      <c r="D10" s="32"/>
      <c r="E10" s="33"/>
      <c r="F10" s="64"/>
      <c r="G10" s="350"/>
      <c r="H10" s="350"/>
      <c r="I10" s="350"/>
      <c r="J10" s="350"/>
      <c r="K10" s="350"/>
      <c r="L10" s="350"/>
      <c r="M10" s="350"/>
      <c r="N10" s="350"/>
      <c r="O10" s="350"/>
      <c r="P10" s="350"/>
      <c r="Q10" s="350"/>
      <c r="R10" s="350"/>
      <c r="S10" s="350"/>
      <c r="T10" s="350"/>
      <c r="U10" s="350"/>
      <c r="V10" s="350"/>
      <c r="W10" s="350"/>
      <c r="X10" s="350"/>
      <c r="Y10" s="350"/>
      <c r="Z10" s="350"/>
      <c r="AA10" s="350"/>
      <c r="AB10" s="350"/>
      <c r="AC10" s="350"/>
      <c r="AD10" s="350"/>
      <c r="AE10" s="350"/>
      <c r="AF10" s="350"/>
      <c r="AG10" s="350"/>
      <c r="AH10" s="350"/>
      <c r="AI10" s="350"/>
      <c r="AJ10" s="350"/>
      <c r="AK10" s="350"/>
      <c r="AL10" s="350"/>
      <c r="AM10" s="350"/>
      <c r="AN10" s="350"/>
      <c r="AO10" s="350"/>
      <c r="AP10" s="350"/>
      <c r="AQ10" s="350"/>
      <c r="AR10" s="350"/>
      <c r="AS10" s="350"/>
      <c r="AT10" s="350"/>
      <c r="AU10" s="350"/>
      <c r="AV10" s="350"/>
      <c r="AW10" s="350"/>
      <c r="AX10" s="350"/>
      <c r="AY10" s="350"/>
      <c r="AZ10" s="350"/>
      <c r="BA10" s="350"/>
      <c r="BB10" s="350"/>
      <c r="BC10" s="350"/>
      <c r="BD10" s="350"/>
      <c r="BE10" s="350"/>
      <c r="BF10" s="350"/>
      <c r="BG10" s="350"/>
      <c r="BH10" s="350"/>
      <c r="BI10" s="350"/>
      <c r="BJ10" s="350"/>
      <c r="BK10" s="352"/>
      <c r="BL10" s="352"/>
      <c r="BM10" s="352"/>
      <c r="BN10" s="352"/>
      <c r="BO10" s="352"/>
      <c r="BP10" s="352"/>
      <c r="BQ10" s="352"/>
      <c r="BR10" s="352"/>
      <c r="BS10" s="352"/>
      <c r="BT10" s="36"/>
      <c r="BU10" s="37"/>
    </row>
    <row r="11" spans="1:80" s="47" customFormat="1" ht="60" hidden="1" customHeight="1">
      <c r="A11" s="25"/>
      <c r="B11" s="30" t="s">
        <v>339</v>
      </c>
      <c r="C11" s="53" t="s">
        <v>78</v>
      </c>
      <c r="D11" s="44"/>
      <c r="E11" s="33"/>
      <c r="F11" s="65"/>
      <c r="G11" s="353"/>
      <c r="H11" s="353"/>
      <c r="I11" s="353"/>
      <c r="J11" s="353"/>
      <c r="K11" s="353"/>
      <c r="L11" s="353"/>
      <c r="M11" s="353"/>
      <c r="N11" s="353"/>
      <c r="O11" s="353"/>
      <c r="P11" s="353"/>
      <c r="Q11" s="353"/>
      <c r="R11" s="353"/>
      <c r="S11" s="353"/>
      <c r="T11" s="353"/>
      <c r="U11" s="353"/>
      <c r="V11" s="353"/>
      <c r="W11" s="353"/>
      <c r="X11" s="353"/>
      <c r="Y11" s="353"/>
      <c r="Z11" s="353"/>
      <c r="AA11" s="353"/>
      <c r="AB11" s="353"/>
      <c r="AC11" s="353"/>
      <c r="AD11" s="353"/>
      <c r="AE11" s="353"/>
      <c r="AF11" s="353"/>
      <c r="AG11" s="353"/>
      <c r="AH11" s="353"/>
      <c r="AI11" s="353"/>
      <c r="AJ11" s="353"/>
      <c r="AK11" s="353"/>
      <c r="AL11" s="353"/>
      <c r="AM11" s="353"/>
      <c r="AN11" s="353"/>
      <c r="AO11" s="353"/>
      <c r="AP11" s="353"/>
      <c r="AQ11" s="353"/>
      <c r="AR11" s="353"/>
      <c r="AS11" s="353"/>
      <c r="AT11" s="353"/>
      <c r="AU11" s="353"/>
      <c r="AV11" s="353"/>
      <c r="AW11" s="353"/>
      <c r="AX11" s="353"/>
      <c r="AY11" s="353"/>
      <c r="AZ11" s="353"/>
      <c r="BA11" s="353"/>
      <c r="BB11" s="353"/>
      <c r="BC11" s="353"/>
      <c r="BD11" s="353"/>
      <c r="BE11" s="353"/>
      <c r="BF11" s="353"/>
      <c r="BG11" s="353"/>
      <c r="BH11" s="353"/>
      <c r="BI11" s="353"/>
      <c r="BJ11" s="353"/>
      <c r="BK11" s="352"/>
      <c r="BL11" s="352"/>
      <c r="BM11" s="352"/>
      <c r="BN11" s="352"/>
      <c r="BO11" s="352"/>
      <c r="BP11" s="352"/>
      <c r="BQ11" s="352"/>
      <c r="BR11" s="352"/>
      <c r="BS11" s="352"/>
      <c r="BT11" s="45"/>
      <c r="BU11" s="46"/>
    </row>
    <row r="12" spans="1:80" s="47" customFormat="1" ht="63.75" customHeight="1">
      <c r="A12" s="25"/>
      <c r="B12" s="30" t="s">
        <v>337</v>
      </c>
      <c r="C12" s="86" t="s">
        <v>96</v>
      </c>
      <c r="D12" s="44"/>
      <c r="E12" s="33"/>
      <c r="F12" s="177">
        <f>F18/F7</f>
        <v>0.13851938705373387</v>
      </c>
      <c r="G12" s="354"/>
      <c r="H12" s="354"/>
      <c r="I12" s="354"/>
      <c r="J12" s="354"/>
      <c r="K12" s="354"/>
      <c r="L12" s="354"/>
      <c r="M12" s="354"/>
      <c r="N12" s="354"/>
      <c r="O12" s="354"/>
      <c r="P12" s="354"/>
      <c r="Q12" s="354"/>
      <c r="R12" s="354"/>
      <c r="S12" s="354"/>
      <c r="T12" s="354"/>
      <c r="U12" s="354"/>
      <c r="V12" s="354"/>
      <c r="W12" s="354"/>
      <c r="X12" s="354"/>
      <c r="Y12" s="354"/>
      <c r="Z12" s="354"/>
      <c r="AA12" s="354"/>
      <c r="AB12" s="354"/>
      <c r="AC12" s="354"/>
      <c r="AD12" s="354"/>
      <c r="AE12" s="354"/>
      <c r="AF12" s="354"/>
      <c r="AG12" s="354"/>
      <c r="AH12" s="354"/>
      <c r="AI12" s="354"/>
      <c r="AJ12" s="354"/>
      <c r="AK12" s="354"/>
      <c r="AL12" s="354"/>
      <c r="AM12" s="354"/>
      <c r="AN12" s="354"/>
      <c r="AO12" s="354"/>
      <c r="AP12" s="354"/>
      <c r="AQ12" s="354"/>
      <c r="AR12" s="354"/>
      <c r="AS12" s="354"/>
      <c r="AT12" s="354"/>
      <c r="AU12" s="354"/>
      <c r="AV12" s="354"/>
      <c r="AW12" s="354"/>
      <c r="AX12" s="354"/>
      <c r="AY12" s="354"/>
      <c r="AZ12" s="354"/>
      <c r="BA12" s="354"/>
      <c r="BB12" s="354"/>
      <c r="BC12" s="354"/>
      <c r="BD12" s="354"/>
      <c r="BE12" s="354"/>
      <c r="BF12" s="354"/>
      <c r="BG12" s="354"/>
      <c r="BH12" s="354"/>
      <c r="BI12" s="354"/>
      <c r="BJ12" s="354"/>
      <c r="BK12" s="352"/>
      <c r="BL12" s="352"/>
      <c r="BM12" s="352"/>
      <c r="BN12" s="352"/>
      <c r="BO12" s="352"/>
      <c r="BP12" s="352"/>
      <c r="BQ12" s="352"/>
      <c r="BR12" s="352"/>
      <c r="BS12" s="352"/>
      <c r="BT12" s="45"/>
      <c r="BU12" s="46"/>
    </row>
    <row r="13" spans="1:80" s="295" customFormat="1" ht="47.25" customHeight="1">
      <c r="A13" s="290"/>
      <c r="B13" s="291" t="s">
        <v>338</v>
      </c>
      <c r="C13" s="335" t="s">
        <v>78</v>
      </c>
      <c r="D13" s="336"/>
      <c r="E13" s="337"/>
      <c r="F13" s="336">
        <f>SUM(G13:BS13)</f>
        <v>685200</v>
      </c>
      <c r="G13" s="355">
        <f t="shared" ref="G13:AL13" si="0">ROUND(G21*$F$16,0)</f>
        <v>12085</v>
      </c>
      <c r="H13" s="355">
        <f t="shared" si="0"/>
        <v>9318</v>
      </c>
      <c r="I13" s="355">
        <f t="shared" si="0"/>
        <v>9027</v>
      </c>
      <c r="J13" s="355">
        <f t="shared" si="0"/>
        <v>10192</v>
      </c>
      <c r="K13" s="355">
        <f t="shared" si="0"/>
        <v>9027</v>
      </c>
      <c r="L13" s="355">
        <f t="shared" si="0"/>
        <v>9027</v>
      </c>
      <c r="M13" s="355">
        <f t="shared" si="0"/>
        <v>9027</v>
      </c>
      <c r="N13" s="355">
        <f t="shared" si="0"/>
        <v>9610</v>
      </c>
      <c r="O13" s="355">
        <f t="shared" si="0"/>
        <v>12813</v>
      </c>
      <c r="P13" s="355">
        <f t="shared" si="0"/>
        <v>9464</v>
      </c>
      <c r="Q13" s="355">
        <f t="shared" si="0"/>
        <v>9901</v>
      </c>
      <c r="R13" s="355">
        <f t="shared" si="0"/>
        <v>11066</v>
      </c>
      <c r="S13" s="355">
        <f t="shared" si="0"/>
        <v>8736</v>
      </c>
      <c r="T13" s="355">
        <f t="shared" si="0"/>
        <v>9318</v>
      </c>
      <c r="U13" s="355">
        <f t="shared" si="0"/>
        <v>19365</v>
      </c>
      <c r="V13" s="355">
        <f t="shared" si="0"/>
        <v>14123</v>
      </c>
      <c r="W13" s="355">
        <f t="shared" si="0"/>
        <v>11939</v>
      </c>
      <c r="X13" s="355">
        <f t="shared" si="0"/>
        <v>15871</v>
      </c>
      <c r="Y13" s="355">
        <f t="shared" si="0"/>
        <v>9901</v>
      </c>
      <c r="Z13" s="355">
        <f t="shared" si="0"/>
        <v>9901</v>
      </c>
      <c r="AA13" s="355">
        <f t="shared" si="0"/>
        <v>12231</v>
      </c>
      <c r="AB13" s="355">
        <f t="shared" si="0"/>
        <v>9318</v>
      </c>
      <c r="AC13" s="355">
        <f t="shared" si="0"/>
        <v>10483</v>
      </c>
      <c r="AD13" s="355">
        <f t="shared" si="0"/>
        <v>11503</v>
      </c>
      <c r="AE13" s="355">
        <f t="shared" si="0"/>
        <v>10192</v>
      </c>
      <c r="AF13" s="355">
        <f t="shared" si="0"/>
        <v>9610</v>
      </c>
      <c r="AG13" s="355">
        <f t="shared" si="0"/>
        <v>8154</v>
      </c>
      <c r="AH13" s="355">
        <f t="shared" si="0"/>
        <v>11066</v>
      </c>
      <c r="AI13" s="355">
        <f t="shared" si="0"/>
        <v>9901</v>
      </c>
      <c r="AJ13" s="355">
        <f t="shared" si="0"/>
        <v>10483</v>
      </c>
      <c r="AK13" s="355">
        <f t="shared" si="0"/>
        <v>11648</v>
      </c>
      <c r="AL13" s="355">
        <f t="shared" si="0"/>
        <v>12522</v>
      </c>
      <c r="AM13" s="355">
        <f t="shared" ref="AM13:BQ13" si="1">ROUND(AM21*$F$16,0)</f>
        <v>11939</v>
      </c>
      <c r="AN13" s="355">
        <f t="shared" si="1"/>
        <v>11211</v>
      </c>
      <c r="AO13" s="355">
        <f t="shared" si="1"/>
        <v>9318</v>
      </c>
      <c r="AP13" s="355">
        <f t="shared" si="1"/>
        <v>9901</v>
      </c>
      <c r="AQ13" s="355">
        <f t="shared" si="1"/>
        <v>10483</v>
      </c>
      <c r="AR13" s="355">
        <f t="shared" si="1"/>
        <v>9464</v>
      </c>
      <c r="AS13" s="355">
        <f t="shared" si="1"/>
        <v>10629</v>
      </c>
      <c r="AT13" s="355">
        <f t="shared" si="1"/>
        <v>10775</v>
      </c>
      <c r="AU13" s="355">
        <f t="shared" si="1"/>
        <v>10775</v>
      </c>
      <c r="AV13" s="355">
        <f t="shared" si="1"/>
        <v>9610</v>
      </c>
      <c r="AW13" s="355">
        <f t="shared" si="1"/>
        <v>11503</v>
      </c>
      <c r="AX13" s="355">
        <f t="shared" si="1"/>
        <v>10483</v>
      </c>
      <c r="AY13" s="355">
        <f t="shared" si="1"/>
        <v>10192</v>
      </c>
      <c r="AZ13" s="355">
        <f t="shared" si="1"/>
        <v>10483</v>
      </c>
      <c r="BA13" s="355">
        <f t="shared" si="1"/>
        <v>9901</v>
      </c>
      <c r="BB13" s="355">
        <f t="shared" si="1"/>
        <v>9610</v>
      </c>
      <c r="BC13" s="355">
        <f t="shared" si="1"/>
        <v>10192</v>
      </c>
      <c r="BD13" s="355">
        <f t="shared" si="1"/>
        <v>9318</v>
      </c>
      <c r="BE13" s="355">
        <f t="shared" si="1"/>
        <v>9901</v>
      </c>
      <c r="BF13" s="355">
        <f t="shared" si="1"/>
        <v>10629</v>
      </c>
      <c r="BG13" s="355">
        <f t="shared" si="1"/>
        <v>10483</v>
      </c>
      <c r="BH13" s="355">
        <f t="shared" si="1"/>
        <v>10192</v>
      </c>
      <c r="BI13" s="355">
        <f t="shared" si="1"/>
        <v>10192</v>
      </c>
      <c r="BJ13" s="355">
        <f t="shared" si="1"/>
        <v>10192</v>
      </c>
      <c r="BK13" s="355">
        <f t="shared" si="1"/>
        <v>10192</v>
      </c>
      <c r="BL13" s="355">
        <f t="shared" si="1"/>
        <v>11648</v>
      </c>
      <c r="BM13" s="355">
        <f t="shared" si="1"/>
        <v>9901</v>
      </c>
      <c r="BN13" s="355">
        <f t="shared" si="1"/>
        <v>9464</v>
      </c>
      <c r="BO13" s="355">
        <f t="shared" si="1"/>
        <v>11066</v>
      </c>
      <c r="BP13" s="355">
        <f t="shared" si="1"/>
        <v>9318</v>
      </c>
      <c r="BQ13" s="355">
        <f t="shared" si="1"/>
        <v>9901</v>
      </c>
      <c r="BR13" s="355">
        <f>ROUND(BR21*$F$16,0)+1</f>
        <v>10193</v>
      </c>
      <c r="BS13" s="355">
        <f>ROUND(BS21*$F$16,0)+1</f>
        <v>9319</v>
      </c>
      <c r="BT13" s="239" t="s">
        <v>301</v>
      </c>
      <c r="BU13" s="340">
        <f>MIN(G13:BS13)</f>
        <v>8154</v>
      </c>
      <c r="BV13" s="341">
        <f>SUM(BK13:BS13)</f>
        <v>91002</v>
      </c>
      <c r="BW13" s="341">
        <f>MAX(G13:BS13)</f>
        <v>19365</v>
      </c>
      <c r="BX13" s="342">
        <f>BW13/BU13</f>
        <v>2.3749080206033848</v>
      </c>
    </row>
    <row r="14" spans="1:80" s="253" customFormat="1" ht="71.25" customHeight="1">
      <c r="A14" s="235"/>
      <c r="B14" s="343" t="s">
        <v>320</v>
      </c>
      <c r="C14" s="344" t="s">
        <v>96</v>
      </c>
      <c r="D14" s="345"/>
      <c r="E14" s="346"/>
      <c r="F14" s="288">
        <f>SUM(G14:BS14)</f>
        <v>100.00000000000007</v>
      </c>
      <c r="G14" s="356">
        <f t="shared" ref="G14:BJ14" si="2">G13/$F$13*100</f>
        <v>1.7637186223000583</v>
      </c>
      <c r="H14" s="356">
        <f t="shared" si="2"/>
        <v>1.3598949211908933</v>
      </c>
      <c r="I14" s="356">
        <f t="shared" si="2"/>
        <v>1.3174255691768828</v>
      </c>
      <c r="J14" s="356">
        <f t="shared" si="2"/>
        <v>1.4874489200233507</v>
      </c>
      <c r="K14" s="356">
        <f t="shared" si="2"/>
        <v>1.3174255691768828</v>
      </c>
      <c r="L14" s="356">
        <f t="shared" si="2"/>
        <v>1.3174255691768828</v>
      </c>
      <c r="M14" s="356">
        <f t="shared" si="2"/>
        <v>1.3174255691768828</v>
      </c>
      <c r="N14" s="356">
        <f t="shared" si="2"/>
        <v>1.4025102159953298</v>
      </c>
      <c r="O14" s="356">
        <f t="shared" si="2"/>
        <v>1.8699649737302977</v>
      </c>
      <c r="P14" s="356">
        <f t="shared" si="2"/>
        <v>1.3812025685931115</v>
      </c>
      <c r="Q14" s="356">
        <f t="shared" si="2"/>
        <v>1.4449795680093402</v>
      </c>
      <c r="R14" s="356">
        <f t="shared" si="2"/>
        <v>1.6150029188558086</v>
      </c>
      <c r="S14" s="356">
        <f t="shared" si="2"/>
        <v>1.2749562171628723</v>
      </c>
      <c r="T14" s="356">
        <f t="shared" si="2"/>
        <v>1.3598949211908933</v>
      </c>
      <c r="U14" s="356">
        <f t="shared" si="2"/>
        <v>2.8261821366024518</v>
      </c>
      <c r="V14" s="356">
        <f t="shared" si="2"/>
        <v>2.0611500291885578</v>
      </c>
      <c r="W14" s="356">
        <f t="shared" si="2"/>
        <v>1.74241097489784</v>
      </c>
      <c r="X14" s="356">
        <f t="shared" si="2"/>
        <v>2.3162580268534736</v>
      </c>
      <c r="Y14" s="356">
        <f t="shared" si="2"/>
        <v>1.4449795680093402</v>
      </c>
      <c r="Z14" s="356">
        <f t="shared" si="2"/>
        <v>1.4449795680093402</v>
      </c>
      <c r="AA14" s="356">
        <f t="shared" si="2"/>
        <v>1.7850262697022767</v>
      </c>
      <c r="AB14" s="356">
        <f t="shared" si="2"/>
        <v>1.3598949211908933</v>
      </c>
      <c r="AC14" s="356">
        <f t="shared" si="2"/>
        <v>1.5299182720373612</v>
      </c>
      <c r="AD14" s="356">
        <f t="shared" si="2"/>
        <v>1.6787799182720373</v>
      </c>
      <c r="AE14" s="356">
        <f t="shared" si="2"/>
        <v>1.4874489200233507</v>
      </c>
      <c r="AF14" s="356">
        <f t="shared" si="2"/>
        <v>1.4025102159953298</v>
      </c>
      <c r="AG14" s="356">
        <f t="shared" si="2"/>
        <v>1.1900175131348512</v>
      </c>
      <c r="AH14" s="356">
        <f t="shared" si="2"/>
        <v>1.6150029188558086</v>
      </c>
      <c r="AI14" s="356">
        <f t="shared" si="2"/>
        <v>1.4449795680093402</v>
      </c>
      <c r="AJ14" s="356">
        <f t="shared" si="2"/>
        <v>1.5299182720373612</v>
      </c>
      <c r="AK14" s="356">
        <f t="shared" si="2"/>
        <v>1.6999416228838296</v>
      </c>
      <c r="AL14" s="356">
        <f t="shared" si="2"/>
        <v>1.8274956217162872</v>
      </c>
      <c r="AM14" s="356">
        <f t="shared" si="2"/>
        <v>1.74241097489784</v>
      </c>
      <c r="AN14" s="356">
        <f t="shared" si="2"/>
        <v>1.6361646234676008</v>
      </c>
      <c r="AO14" s="356">
        <f t="shared" si="2"/>
        <v>1.3598949211908933</v>
      </c>
      <c r="AP14" s="356">
        <f t="shared" si="2"/>
        <v>1.4449795680093402</v>
      </c>
      <c r="AQ14" s="356">
        <f t="shared" si="2"/>
        <v>1.5299182720373612</v>
      </c>
      <c r="AR14" s="356">
        <f t="shared" si="2"/>
        <v>1.3812025685931115</v>
      </c>
      <c r="AS14" s="356">
        <f t="shared" si="2"/>
        <v>1.5512259194395797</v>
      </c>
      <c r="AT14" s="356">
        <f t="shared" si="2"/>
        <v>1.5725335668417981</v>
      </c>
      <c r="AU14" s="356">
        <f t="shared" si="2"/>
        <v>1.5725335668417981</v>
      </c>
      <c r="AV14" s="356">
        <f t="shared" si="2"/>
        <v>1.4025102159953298</v>
      </c>
      <c r="AW14" s="356">
        <f t="shared" si="2"/>
        <v>1.6787799182720373</v>
      </c>
      <c r="AX14" s="356">
        <f t="shared" si="2"/>
        <v>1.5299182720373612</v>
      </c>
      <c r="AY14" s="356">
        <f t="shared" si="2"/>
        <v>1.4874489200233507</v>
      </c>
      <c r="AZ14" s="356">
        <f t="shared" si="2"/>
        <v>1.5299182720373612</v>
      </c>
      <c r="BA14" s="356">
        <f t="shared" si="2"/>
        <v>1.4449795680093402</v>
      </c>
      <c r="BB14" s="356">
        <f t="shared" si="2"/>
        <v>1.4025102159953298</v>
      </c>
      <c r="BC14" s="356">
        <f t="shared" si="2"/>
        <v>1.4874489200233507</v>
      </c>
      <c r="BD14" s="356">
        <f t="shared" si="2"/>
        <v>1.3598949211908933</v>
      </c>
      <c r="BE14" s="356">
        <f t="shared" si="2"/>
        <v>1.4449795680093402</v>
      </c>
      <c r="BF14" s="356">
        <f t="shared" si="2"/>
        <v>1.5512259194395797</v>
      </c>
      <c r="BG14" s="356">
        <f t="shared" si="2"/>
        <v>1.5299182720373612</v>
      </c>
      <c r="BH14" s="356">
        <f t="shared" si="2"/>
        <v>1.4874489200233507</v>
      </c>
      <c r="BI14" s="356">
        <f t="shared" si="2"/>
        <v>1.4874489200233507</v>
      </c>
      <c r="BJ14" s="356">
        <f t="shared" si="2"/>
        <v>1.4874489200233507</v>
      </c>
      <c r="BK14" s="356">
        <f>BK13/$F$13*100</f>
        <v>1.4874489200233507</v>
      </c>
      <c r="BL14" s="356">
        <f t="shared" ref="BL14:BS14" si="3">BL13/$F$13*100</f>
        <v>1.6999416228838296</v>
      </c>
      <c r="BM14" s="356">
        <f t="shared" si="3"/>
        <v>1.4449795680093402</v>
      </c>
      <c r="BN14" s="356">
        <f t="shared" si="3"/>
        <v>1.3812025685931115</v>
      </c>
      <c r="BO14" s="356">
        <f t="shared" si="3"/>
        <v>1.6150029188558086</v>
      </c>
      <c r="BP14" s="356">
        <f t="shared" si="3"/>
        <v>1.3598949211908933</v>
      </c>
      <c r="BQ14" s="356">
        <f t="shared" si="3"/>
        <v>1.4449795680093402</v>
      </c>
      <c r="BR14" s="356">
        <f t="shared" si="3"/>
        <v>1.487594862813777</v>
      </c>
      <c r="BS14" s="356">
        <f t="shared" si="3"/>
        <v>1.3600408639813193</v>
      </c>
      <c r="BT14" s="248"/>
      <c r="BU14" s="347"/>
    </row>
    <row r="15" spans="1:80" s="99" customFormat="1" ht="71.25" hidden="1" customHeight="1">
      <c r="A15" s="66"/>
      <c r="B15" s="92"/>
      <c r="C15" s="93"/>
      <c r="D15" s="94"/>
      <c r="E15" s="95"/>
      <c r="F15" s="96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  <c r="AS15" s="357"/>
      <c r="AT15" s="357"/>
      <c r="AU15" s="357"/>
      <c r="AV15" s="357"/>
      <c r="AW15" s="357"/>
      <c r="AX15" s="357"/>
      <c r="AY15" s="357"/>
      <c r="AZ15" s="357"/>
      <c r="BA15" s="357"/>
      <c r="BB15" s="357"/>
      <c r="BC15" s="357"/>
      <c r="BD15" s="357"/>
      <c r="BE15" s="357"/>
      <c r="BF15" s="357"/>
      <c r="BG15" s="357"/>
      <c r="BH15" s="357"/>
      <c r="BI15" s="357"/>
      <c r="BJ15" s="357"/>
      <c r="BK15" s="357"/>
      <c r="BL15" s="357"/>
      <c r="BM15" s="357"/>
      <c r="BN15" s="357"/>
      <c r="BO15" s="357"/>
      <c r="BP15" s="357"/>
      <c r="BQ15" s="357"/>
      <c r="BR15" s="357"/>
      <c r="BS15" s="357"/>
      <c r="BT15" s="97"/>
      <c r="BU15" s="98"/>
    </row>
    <row r="16" spans="1:80" s="246" customFormat="1" ht="57.75" customHeight="1">
      <c r="A16" s="267"/>
      <c r="B16" s="291" t="s">
        <v>343</v>
      </c>
      <c r="C16" s="335" t="s">
        <v>78</v>
      </c>
      <c r="D16" s="336"/>
      <c r="E16" s="337"/>
      <c r="F16" s="338">
        <f>F18/F21</f>
        <v>291.20271993200168</v>
      </c>
      <c r="G16" s="348"/>
      <c r="H16" s="348"/>
      <c r="I16" s="348"/>
      <c r="J16" s="348"/>
      <c r="K16" s="348"/>
      <c r="L16" s="348"/>
      <c r="M16" s="348"/>
      <c r="N16" s="348"/>
      <c r="O16" s="348"/>
      <c r="P16" s="348"/>
      <c r="Q16" s="348"/>
      <c r="R16" s="348"/>
      <c r="S16" s="348"/>
      <c r="T16" s="348"/>
      <c r="U16" s="348"/>
      <c r="V16" s="348"/>
      <c r="W16" s="348"/>
      <c r="X16" s="348"/>
      <c r="Y16" s="348"/>
      <c r="Z16" s="348"/>
      <c r="AA16" s="348"/>
      <c r="AB16" s="348"/>
      <c r="AC16" s="348"/>
      <c r="AD16" s="348"/>
      <c r="AE16" s="348"/>
      <c r="AF16" s="348"/>
      <c r="AG16" s="348"/>
      <c r="AH16" s="348"/>
      <c r="AI16" s="348"/>
      <c r="AJ16" s="348"/>
      <c r="AK16" s="348"/>
      <c r="AL16" s="348"/>
      <c r="AM16" s="348"/>
      <c r="AN16" s="348"/>
      <c r="AO16" s="348"/>
      <c r="AP16" s="348"/>
      <c r="AQ16" s="348"/>
      <c r="AR16" s="348"/>
      <c r="AS16" s="348"/>
      <c r="AT16" s="348"/>
      <c r="AU16" s="348"/>
      <c r="AV16" s="348"/>
      <c r="AW16" s="348"/>
      <c r="AX16" s="348"/>
      <c r="AY16" s="348"/>
      <c r="AZ16" s="348"/>
      <c r="BA16" s="348"/>
      <c r="BB16" s="348"/>
      <c r="BC16" s="348"/>
      <c r="BD16" s="348"/>
      <c r="BE16" s="348"/>
      <c r="BF16" s="348"/>
      <c r="BG16" s="348"/>
      <c r="BH16" s="348"/>
      <c r="BI16" s="348"/>
      <c r="BJ16" s="348"/>
      <c r="BK16" s="349"/>
      <c r="BL16" s="349"/>
      <c r="BM16" s="349"/>
      <c r="BN16" s="349"/>
      <c r="BO16" s="349"/>
      <c r="BP16" s="349"/>
      <c r="BQ16" s="349"/>
      <c r="BR16" s="349"/>
      <c r="BS16" s="349"/>
      <c r="BT16" s="241"/>
      <c r="BU16" s="339"/>
    </row>
    <row r="17" spans="1:73" s="240" customFormat="1" ht="59.25" customHeight="1">
      <c r="A17" s="267"/>
      <c r="B17" s="331" t="s">
        <v>340</v>
      </c>
      <c r="C17" s="242" t="s">
        <v>78</v>
      </c>
      <c r="D17" s="238"/>
      <c r="E17" s="332"/>
      <c r="F17" s="238">
        <f>SUM(G17:BS17)</f>
        <v>120000</v>
      </c>
      <c r="G17" s="358">
        <v>1900</v>
      </c>
      <c r="H17" s="358">
        <v>1600</v>
      </c>
      <c r="I17" s="358">
        <v>1600</v>
      </c>
      <c r="J17" s="358">
        <v>1700</v>
      </c>
      <c r="K17" s="358">
        <v>1600</v>
      </c>
      <c r="L17" s="358">
        <v>1600</v>
      </c>
      <c r="M17" s="358">
        <v>1600</v>
      </c>
      <c r="N17" s="358">
        <v>1600</v>
      </c>
      <c r="O17" s="358">
        <v>1900</v>
      </c>
      <c r="P17" s="358">
        <v>1700</v>
      </c>
      <c r="Q17" s="358">
        <v>1800</v>
      </c>
      <c r="R17" s="358">
        <v>2100</v>
      </c>
      <c r="S17" s="358">
        <v>1600</v>
      </c>
      <c r="T17" s="358">
        <v>1600</v>
      </c>
      <c r="U17" s="358">
        <v>3000</v>
      </c>
      <c r="V17" s="358">
        <v>2400</v>
      </c>
      <c r="W17" s="358">
        <v>1900</v>
      </c>
      <c r="X17" s="358">
        <v>2500</v>
      </c>
      <c r="Y17" s="358">
        <v>1700</v>
      </c>
      <c r="Z17" s="358">
        <v>1800</v>
      </c>
      <c r="AA17" s="358">
        <v>1900</v>
      </c>
      <c r="AB17" s="358">
        <v>1700</v>
      </c>
      <c r="AC17" s="358">
        <v>1800</v>
      </c>
      <c r="AD17" s="358">
        <v>1700</v>
      </c>
      <c r="AE17" s="358">
        <v>2000</v>
      </c>
      <c r="AF17" s="358">
        <v>1700</v>
      </c>
      <c r="AG17" s="358">
        <v>1600</v>
      </c>
      <c r="AH17" s="358">
        <v>1900</v>
      </c>
      <c r="AI17" s="358">
        <v>1700</v>
      </c>
      <c r="AJ17" s="358">
        <v>1700</v>
      </c>
      <c r="AK17" s="358">
        <v>2100</v>
      </c>
      <c r="AL17" s="358">
        <v>2100</v>
      </c>
      <c r="AM17" s="358">
        <v>2400</v>
      </c>
      <c r="AN17" s="358">
        <v>1800</v>
      </c>
      <c r="AO17" s="358">
        <v>2100</v>
      </c>
      <c r="AP17" s="358">
        <v>1700</v>
      </c>
      <c r="AQ17" s="358">
        <v>1700</v>
      </c>
      <c r="AR17" s="358">
        <v>1700</v>
      </c>
      <c r="AS17" s="358">
        <v>1800</v>
      </c>
      <c r="AT17" s="358">
        <v>1700</v>
      </c>
      <c r="AU17" s="358">
        <v>1700</v>
      </c>
      <c r="AV17" s="358">
        <v>1600</v>
      </c>
      <c r="AW17" s="358">
        <v>1700</v>
      </c>
      <c r="AX17" s="358">
        <v>1900</v>
      </c>
      <c r="AY17" s="358">
        <v>1900</v>
      </c>
      <c r="AZ17" s="358">
        <v>1600</v>
      </c>
      <c r="BA17" s="358">
        <v>1900</v>
      </c>
      <c r="BB17" s="358">
        <v>1600</v>
      </c>
      <c r="BC17" s="358">
        <v>1700</v>
      </c>
      <c r="BD17" s="358">
        <v>1700</v>
      </c>
      <c r="BE17" s="358">
        <v>1700</v>
      </c>
      <c r="BF17" s="358">
        <v>1700</v>
      </c>
      <c r="BG17" s="358">
        <v>1700</v>
      </c>
      <c r="BH17" s="358">
        <v>2000</v>
      </c>
      <c r="BI17" s="358">
        <v>2100</v>
      </c>
      <c r="BJ17" s="358">
        <v>2200</v>
      </c>
      <c r="BK17" s="358">
        <v>2000</v>
      </c>
      <c r="BL17" s="358">
        <v>2200</v>
      </c>
      <c r="BM17" s="358">
        <v>2600</v>
      </c>
      <c r="BN17" s="358">
        <v>1700</v>
      </c>
      <c r="BO17" s="358">
        <v>2100</v>
      </c>
      <c r="BP17" s="358">
        <v>1600</v>
      </c>
      <c r="BQ17" s="358">
        <v>1900</v>
      </c>
      <c r="BR17" s="358">
        <v>1500</v>
      </c>
      <c r="BS17" s="358">
        <v>1700</v>
      </c>
      <c r="BT17" s="239" t="s">
        <v>341</v>
      </c>
      <c r="BU17" s="333">
        <f>120000/685200</f>
        <v>0.17513134851138354</v>
      </c>
    </row>
    <row r="18" spans="1:73" s="295" customFormat="1" ht="57" customHeight="1">
      <c r="A18" s="290"/>
      <c r="B18" s="291" t="s">
        <v>339</v>
      </c>
      <c r="C18" s="335" t="s">
        <v>78</v>
      </c>
      <c r="D18" s="336"/>
      <c r="E18" s="337"/>
      <c r="F18" s="336">
        <v>685200</v>
      </c>
      <c r="G18" s="355"/>
      <c r="H18" s="355"/>
      <c r="I18" s="355"/>
      <c r="J18" s="355"/>
      <c r="K18" s="355"/>
      <c r="L18" s="355"/>
      <c r="M18" s="355"/>
      <c r="N18" s="355"/>
      <c r="O18" s="355"/>
      <c r="P18" s="355"/>
      <c r="Q18" s="355"/>
      <c r="R18" s="355"/>
      <c r="S18" s="355"/>
      <c r="T18" s="355"/>
      <c r="U18" s="355"/>
      <c r="V18" s="355"/>
      <c r="W18" s="355"/>
      <c r="X18" s="355"/>
      <c r="Y18" s="355"/>
      <c r="Z18" s="355"/>
      <c r="AA18" s="355"/>
      <c r="AB18" s="355"/>
      <c r="AC18" s="355"/>
      <c r="AD18" s="355"/>
      <c r="AE18" s="355"/>
      <c r="AF18" s="355"/>
      <c r="AG18" s="355"/>
      <c r="AH18" s="355"/>
      <c r="AI18" s="355"/>
      <c r="AJ18" s="355"/>
      <c r="AK18" s="355"/>
      <c r="AL18" s="355"/>
      <c r="AM18" s="355"/>
      <c r="AN18" s="355"/>
      <c r="AO18" s="355"/>
      <c r="AP18" s="355"/>
      <c r="AQ18" s="355"/>
      <c r="AR18" s="355"/>
      <c r="AS18" s="355"/>
      <c r="AT18" s="355"/>
      <c r="AU18" s="355"/>
      <c r="AV18" s="355"/>
      <c r="AW18" s="355"/>
      <c r="AX18" s="355"/>
      <c r="AY18" s="355"/>
      <c r="AZ18" s="355"/>
      <c r="BA18" s="355"/>
      <c r="BB18" s="355"/>
      <c r="BC18" s="355"/>
      <c r="BD18" s="355"/>
      <c r="BE18" s="355"/>
      <c r="BF18" s="355"/>
      <c r="BG18" s="355"/>
      <c r="BH18" s="355"/>
      <c r="BI18" s="355"/>
      <c r="BJ18" s="355"/>
      <c r="BK18" s="355"/>
      <c r="BL18" s="355"/>
      <c r="BM18" s="355"/>
      <c r="BN18" s="355"/>
      <c r="BO18" s="355"/>
      <c r="BP18" s="355"/>
      <c r="BQ18" s="355"/>
      <c r="BR18" s="355"/>
      <c r="BS18" s="355"/>
      <c r="BT18" s="294" t="s">
        <v>342</v>
      </c>
      <c r="BU18" s="340"/>
    </row>
    <row r="19" spans="1:73" s="47" customFormat="1" ht="52.5" customHeight="1">
      <c r="A19" s="25"/>
      <c r="B19" s="30" t="s">
        <v>337</v>
      </c>
      <c r="C19" s="86" t="s">
        <v>96</v>
      </c>
      <c r="D19" s="44"/>
      <c r="E19" s="33"/>
      <c r="F19" s="137">
        <f>F18/F20*100</f>
        <v>25.097807091925294</v>
      </c>
      <c r="G19" s="359"/>
      <c r="H19" s="359"/>
      <c r="I19" s="359"/>
      <c r="J19" s="359"/>
      <c r="K19" s="359"/>
      <c r="L19" s="359"/>
      <c r="M19" s="359"/>
      <c r="N19" s="359"/>
      <c r="O19" s="359"/>
      <c r="P19" s="359"/>
      <c r="Q19" s="359"/>
      <c r="R19" s="359"/>
      <c r="S19" s="359"/>
      <c r="T19" s="359"/>
      <c r="U19" s="359"/>
      <c r="V19" s="359"/>
      <c r="W19" s="359"/>
      <c r="X19" s="359"/>
      <c r="Y19" s="359"/>
      <c r="Z19" s="359"/>
      <c r="AA19" s="359"/>
      <c r="AB19" s="359"/>
      <c r="AC19" s="359"/>
      <c r="AD19" s="359"/>
      <c r="AE19" s="359"/>
      <c r="AF19" s="359"/>
      <c r="AG19" s="359"/>
      <c r="AH19" s="359"/>
      <c r="AI19" s="359"/>
      <c r="AJ19" s="359"/>
      <c r="AK19" s="359"/>
      <c r="AL19" s="359"/>
      <c r="AM19" s="359"/>
      <c r="AN19" s="359"/>
      <c r="AO19" s="359"/>
      <c r="AP19" s="359"/>
      <c r="AQ19" s="359"/>
      <c r="AR19" s="359"/>
      <c r="AS19" s="359"/>
      <c r="AT19" s="359"/>
      <c r="AU19" s="359"/>
      <c r="AV19" s="359"/>
      <c r="AW19" s="359"/>
      <c r="AX19" s="359"/>
      <c r="AY19" s="359"/>
      <c r="AZ19" s="359"/>
      <c r="BA19" s="359"/>
      <c r="BB19" s="359"/>
      <c r="BC19" s="359"/>
      <c r="BD19" s="359"/>
      <c r="BE19" s="359"/>
      <c r="BF19" s="359"/>
      <c r="BG19" s="359"/>
      <c r="BH19" s="359"/>
      <c r="BI19" s="359"/>
      <c r="BJ19" s="359"/>
      <c r="BK19" s="360"/>
      <c r="BL19" s="360"/>
      <c r="BM19" s="360"/>
      <c r="BN19" s="360"/>
      <c r="BO19" s="360"/>
      <c r="BP19" s="360"/>
      <c r="BQ19" s="360"/>
      <c r="BR19" s="360"/>
      <c r="BS19" s="360"/>
      <c r="BT19" s="45"/>
      <c r="BU19" s="46"/>
    </row>
    <row r="20" spans="1:73" s="100" customFormat="1" ht="52.5" customHeight="1">
      <c r="A20" s="29"/>
      <c r="B20" s="38"/>
      <c r="C20" s="53"/>
      <c r="D20" s="32"/>
      <c r="E20" s="40"/>
      <c r="F20" s="32">
        <f>Sheet1!J8</f>
        <v>2730119</v>
      </c>
      <c r="G20" s="361"/>
      <c r="H20" s="361"/>
      <c r="I20" s="361"/>
      <c r="J20" s="361"/>
      <c r="K20" s="361"/>
      <c r="L20" s="361"/>
      <c r="M20" s="361"/>
      <c r="N20" s="361"/>
      <c r="O20" s="361"/>
      <c r="P20" s="361"/>
      <c r="Q20" s="361"/>
      <c r="R20" s="361"/>
      <c r="S20" s="361"/>
      <c r="T20" s="361"/>
      <c r="U20" s="361"/>
      <c r="V20" s="361"/>
      <c r="W20" s="361"/>
      <c r="X20" s="361"/>
      <c r="Y20" s="361"/>
      <c r="Z20" s="361"/>
      <c r="AA20" s="361"/>
      <c r="AB20" s="361"/>
      <c r="AC20" s="361"/>
      <c r="AD20" s="361"/>
      <c r="AE20" s="361"/>
      <c r="AF20" s="361"/>
      <c r="AG20" s="361"/>
      <c r="AH20" s="361"/>
      <c r="AI20" s="361"/>
      <c r="AJ20" s="361"/>
      <c r="AK20" s="361"/>
      <c r="AL20" s="361"/>
      <c r="AM20" s="361"/>
      <c r="AN20" s="361"/>
      <c r="AO20" s="361"/>
      <c r="AP20" s="361"/>
      <c r="AQ20" s="361"/>
      <c r="AR20" s="361"/>
      <c r="AS20" s="361"/>
      <c r="AT20" s="361"/>
      <c r="AU20" s="361"/>
      <c r="AV20" s="361"/>
      <c r="AW20" s="361"/>
      <c r="AX20" s="361"/>
      <c r="AY20" s="361"/>
      <c r="AZ20" s="361"/>
      <c r="BA20" s="361"/>
      <c r="BB20" s="361"/>
      <c r="BC20" s="361"/>
      <c r="BD20" s="361"/>
      <c r="BE20" s="361"/>
      <c r="BF20" s="361"/>
      <c r="BG20" s="361"/>
      <c r="BH20" s="361"/>
      <c r="BI20" s="361"/>
      <c r="BJ20" s="361"/>
      <c r="BK20" s="361"/>
      <c r="BL20" s="361"/>
      <c r="BM20" s="361"/>
      <c r="BN20" s="361"/>
      <c r="BO20" s="361"/>
      <c r="BP20" s="361"/>
      <c r="BQ20" s="361"/>
      <c r="BR20" s="361"/>
      <c r="BS20" s="361"/>
      <c r="BT20" s="87"/>
    </row>
    <row r="21" spans="1:73" s="240" customFormat="1" ht="42" customHeight="1">
      <c r="A21" s="290" t="s">
        <v>148</v>
      </c>
      <c r="B21" s="291" t="s">
        <v>82</v>
      </c>
      <c r="C21" s="258" t="s">
        <v>83</v>
      </c>
      <c r="D21" s="293">
        <f>D32+D43+D57+D61+D69</f>
        <v>100</v>
      </c>
      <c r="E21" s="293">
        <f>E32+E43+E57+E61+E69</f>
        <v>100</v>
      </c>
      <c r="F21" s="293">
        <f>F32+F43+F57+F61+F69</f>
        <v>2353</v>
      </c>
      <c r="G21" s="362">
        <f>G32+G43+G57+G61+G69</f>
        <v>41.5</v>
      </c>
      <c r="H21" s="362">
        <f>H32+H43+H57+H61+H69</f>
        <v>32</v>
      </c>
      <c r="I21" s="362">
        <f>I32+I43+I57+I61+I69</f>
        <v>31</v>
      </c>
      <c r="J21" s="362">
        <f>J32+J43+J57+J61+J69</f>
        <v>35</v>
      </c>
      <c r="K21" s="362">
        <f>K32+K43+K57+K61+K69</f>
        <v>31</v>
      </c>
      <c r="L21" s="362">
        <f>L32+L43+L57+L61+L69</f>
        <v>31</v>
      </c>
      <c r="M21" s="362">
        <f>M32+M43+M57+M61+M69</f>
        <v>31</v>
      </c>
      <c r="N21" s="362">
        <f>N32+N43+N57+N61+N69</f>
        <v>33</v>
      </c>
      <c r="O21" s="362">
        <f>O32+O43+O57+O61+O69</f>
        <v>44</v>
      </c>
      <c r="P21" s="362">
        <f>P32+P43+P57+P61+P69</f>
        <v>32.5</v>
      </c>
      <c r="Q21" s="362">
        <f>Q32+Q43+Q57+Q61+Q69</f>
        <v>34</v>
      </c>
      <c r="R21" s="362">
        <f>R32+R43+R57+R61+R69</f>
        <v>38</v>
      </c>
      <c r="S21" s="362">
        <f>S32+S43+S57+S61+S69</f>
        <v>30</v>
      </c>
      <c r="T21" s="362">
        <f>T32+T43+T57+T61+T69</f>
        <v>32</v>
      </c>
      <c r="U21" s="362">
        <f>U32+U43+U57+U61+U69</f>
        <v>66.5</v>
      </c>
      <c r="V21" s="362">
        <f>V32+V43+V57+V61+V69</f>
        <v>48.5</v>
      </c>
      <c r="W21" s="362">
        <f>W32+W43+W57+W61+W69</f>
        <v>41</v>
      </c>
      <c r="X21" s="362">
        <f>X32+X43+X57+X61+X69</f>
        <v>54.5</v>
      </c>
      <c r="Y21" s="362">
        <f>Y32+Y43+Y57+Y61+Y69</f>
        <v>34</v>
      </c>
      <c r="Z21" s="362">
        <f>Z32+Z43+Z57+Z61+Z69</f>
        <v>34</v>
      </c>
      <c r="AA21" s="362">
        <f>AA32+AA43+AA57+AA61+AA69</f>
        <v>42</v>
      </c>
      <c r="AB21" s="362">
        <f>AB32+AB43+AB57+AB61+AB69</f>
        <v>32</v>
      </c>
      <c r="AC21" s="362">
        <f>AC32+AC43+AC57+AC61+AC69</f>
        <v>36</v>
      </c>
      <c r="AD21" s="362">
        <f>AD32+AD43+AD57+AD61+AD69</f>
        <v>39.5</v>
      </c>
      <c r="AE21" s="362">
        <f>AE32+AE43+AE57+AE61+AE69</f>
        <v>35</v>
      </c>
      <c r="AF21" s="362">
        <f>AF32+AF43+AF57+AF61+AF69</f>
        <v>33</v>
      </c>
      <c r="AG21" s="362">
        <f>AG32+AG43+AG57+AG61+AG69</f>
        <v>28</v>
      </c>
      <c r="AH21" s="362">
        <f>AH32+AH43+AH57+AH61+AH69</f>
        <v>38</v>
      </c>
      <c r="AI21" s="362">
        <f>AI32+AI43+AI57+AI61+AI69</f>
        <v>34</v>
      </c>
      <c r="AJ21" s="362">
        <f>AJ32+AJ43+AJ57+AJ61+AJ69</f>
        <v>36</v>
      </c>
      <c r="AK21" s="362">
        <f>AK32+AK43+AK57+AK61+AK69</f>
        <v>40</v>
      </c>
      <c r="AL21" s="362">
        <f>AL32+AL43+AL57+AL61+AL69</f>
        <v>43</v>
      </c>
      <c r="AM21" s="362">
        <f>AM32+AM43+AM57+AM61+AM69</f>
        <v>41</v>
      </c>
      <c r="AN21" s="362">
        <f>AN32+AN43+AN57+AN61+AN69</f>
        <v>38.5</v>
      </c>
      <c r="AO21" s="362">
        <f>AO32+AO43+AO57+AO61+AO69</f>
        <v>32</v>
      </c>
      <c r="AP21" s="362">
        <f>AP32+AP43+AP57+AP61+AP69</f>
        <v>34</v>
      </c>
      <c r="AQ21" s="362">
        <f>AQ32+AQ43+AQ57+AQ61+AQ69</f>
        <v>36</v>
      </c>
      <c r="AR21" s="362">
        <f>AR32+AR43+AR57+AR61+AR69</f>
        <v>32.5</v>
      </c>
      <c r="AS21" s="362">
        <f>AS32+AS43+AS57+AS61+AS69</f>
        <v>36.5</v>
      </c>
      <c r="AT21" s="362">
        <f>AT32+AT43+AT57+AT61+AT69</f>
        <v>37</v>
      </c>
      <c r="AU21" s="362">
        <f>AU32+AU43+AU57+AU61+AU69</f>
        <v>37</v>
      </c>
      <c r="AV21" s="362">
        <f>AV32+AV43+AV57+AV61+AV69</f>
        <v>33</v>
      </c>
      <c r="AW21" s="362">
        <f>AW32+AW43+AW57+AW61+AW69</f>
        <v>39.5</v>
      </c>
      <c r="AX21" s="362">
        <f>AX32+AX43+AX57+AX61+AX69</f>
        <v>36</v>
      </c>
      <c r="AY21" s="362">
        <f>AY32+AY43+AY57+AY61+AY69</f>
        <v>35</v>
      </c>
      <c r="AZ21" s="362">
        <f>AZ32+AZ43+AZ57+AZ61+AZ69</f>
        <v>36</v>
      </c>
      <c r="BA21" s="362">
        <f>BA32+BA43+BA57+BA61+BA69</f>
        <v>34</v>
      </c>
      <c r="BB21" s="362">
        <f>BB32+BB43+BB57+BB61+BB69</f>
        <v>33</v>
      </c>
      <c r="BC21" s="362">
        <f>BC32+BC43+BC57+BC61+BC69</f>
        <v>35</v>
      </c>
      <c r="BD21" s="362">
        <f>BD32+BD43+BD57+BD61+BD69</f>
        <v>32</v>
      </c>
      <c r="BE21" s="362">
        <f>BE32+BE43+BE57+BE61+BE69</f>
        <v>34</v>
      </c>
      <c r="BF21" s="362">
        <f>BF32+BF43+BF57+BF61+BF69</f>
        <v>36.5</v>
      </c>
      <c r="BG21" s="362">
        <f>BG32+BG43+BG57+BG61+BG69</f>
        <v>36</v>
      </c>
      <c r="BH21" s="362">
        <f>BH32+BH43+BH57+BH61+BH69</f>
        <v>35</v>
      </c>
      <c r="BI21" s="362">
        <f>BI32+BI43+BI57+BI61+BI69</f>
        <v>35</v>
      </c>
      <c r="BJ21" s="362">
        <f>BJ32+BJ43+BJ57+BJ61+BJ69</f>
        <v>35</v>
      </c>
      <c r="BK21" s="362">
        <f>BK32+BK43+BK57+BK61+BK69</f>
        <v>35</v>
      </c>
      <c r="BL21" s="362">
        <f>BL32+BL43+BL57+BL61+BL69</f>
        <v>40</v>
      </c>
      <c r="BM21" s="362">
        <f>BM32+BM43+BM57+BM61+BM69</f>
        <v>34</v>
      </c>
      <c r="BN21" s="362">
        <f>BN32+BN43+BN57+BN61+BN69</f>
        <v>32.5</v>
      </c>
      <c r="BO21" s="362">
        <f>BO32+BO43+BO57+BO61+BO69</f>
        <v>38</v>
      </c>
      <c r="BP21" s="362">
        <f>BP32+BP43+BP57+BP61+BP69</f>
        <v>32</v>
      </c>
      <c r="BQ21" s="362">
        <f>BQ32+BQ43+BQ57+BQ61+BQ69</f>
        <v>34</v>
      </c>
      <c r="BR21" s="362">
        <f>BR32+BR43+BR57+BR61+BR69</f>
        <v>35</v>
      </c>
      <c r="BS21" s="362">
        <f>BS32+BS43+BS57+BS61+BS69</f>
        <v>32</v>
      </c>
      <c r="BT21" s="239"/>
    </row>
    <row r="22" spans="1:73" s="334" customFormat="1" ht="51.75" customHeight="1">
      <c r="A22" s="267"/>
      <c r="B22" s="239" t="s">
        <v>336</v>
      </c>
      <c r="C22" s="267"/>
      <c r="D22" s="269"/>
      <c r="E22" s="269"/>
      <c r="F22" s="270">
        <f>SUM(G22:BS22)</f>
        <v>99.999999999999972</v>
      </c>
      <c r="G22" s="363">
        <f t="shared" ref="G22:BJ22" si="4">G21/$F$21*100</f>
        <v>1.7637059073523162</v>
      </c>
      <c r="H22" s="363">
        <f t="shared" si="4"/>
        <v>1.3599660008499788</v>
      </c>
      <c r="I22" s="363">
        <f t="shared" si="4"/>
        <v>1.3174670633234169</v>
      </c>
      <c r="J22" s="363">
        <f t="shared" si="4"/>
        <v>1.4874628134296641</v>
      </c>
      <c r="K22" s="363">
        <f t="shared" si="4"/>
        <v>1.3174670633234169</v>
      </c>
      <c r="L22" s="363">
        <f t="shared" si="4"/>
        <v>1.3174670633234169</v>
      </c>
      <c r="M22" s="363">
        <f t="shared" si="4"/>
        <v>1.3174670633234169</v>
      </c>
      <c r="N22" s="363">
        <f t="shared" si="4"/>
        <v>1.4024649383765404</v>
      </c>
      <c r="O22" s="363">
        <f t="shared" si="4"/>
        <v>1.8699532511687207</v>
      </c>
      <c r="P22" s="363">
        <f t="shared" si="4"/>
        <v>1.3812154696132597</v>
      </c>
      <c r="Q22" s="363">
        <f t="shared" si="4"/>
        <v>1.4449638759031025</v>
      </c>
      <c r="R22" s="363">
        <f t="shared" si="4"/>
        <v>1.6149596260093497</v>
      </c>
      <c r="S22" s="363">
        <f t="shared" si="4"/>
        <v>1.2749681257968553</v>
      </c>
      <c r="T22" s="363">
        <f t="shared" si="4"/>
        <v>1.3599660008499788</v>
      </c>
      <c r="U22" s="363">
        <f t="shared" si="4"/>
        <v>2.8261793455163624</v>
      </c>
      <c r="V22" s="363">
        <f t="shared" si="4"/>
        <v>2.0611984700382493</v>
      </c>
      <c r="W22" s="363">
        <f t="shared" si="4"/>
        <v>1.7424564385890355</v>
      </c>
      <c r="X22" s="363">
        <f t="shared" si="4"/>
        <v>2.31619209519762</v>
      </c>
      <c r="Y22" s="363">
        <f t="shared" si="4"/>
        <v>1.4449638759031025</v>
      </c>
      <c r="Z22" s="363">
        <f t="shared" si="4"/>
        <v>1.4449638759031025</v>
      </c>
      <c r="AA22" s="363">
        <f t="shared" si="4"/>
        <v>1.7849553761155972</v>
      </c>
      <c r="AB22" s="363">
        <f t="shared" si="4"/>
        <v>1.3599660008499788</v>
      </c>
      <c r="AC22" s="363">
        <f t="shared" si="4"/>
        <v>1.529961750956226</v>
      </c>
      <c r="AD22" s="363">
        <f t="shared" si="4"/>
        <v>1.6787080322991925</v>
      </c>
      <c r="AE22" s="363">
        <f t="shared" si="4"/>
        <v>1.4874628134296641</v>
      </c>
      <c r="AF22" s="363">
        <f t="shared" si="4"/>
        <v>1.4024649383765404</v>
      </c>
      <c r="AG22" s="363">
        <f t="shared" si="4"/>
        <v>1.1899702507437315</v>
      </c>
      <c r="AH22" s="363">
        <f t="shared" si="4"/>
        <v>1.6149596260093497</v>
      </c>
      <c r="AI22" s="363">
        <f t="shared" si="4"/>
        <v>1.4449638759031025</v>
      </c>
      <c r="AJ22" s="363">
        <f t="shared" si="4"/>
        <v>1.529961750956226</v>
      </c>
      <c r="AK22" s="363">
        <f t="shared" si="4"/>
        <v>1.6999575010624732</v>
      </c>
      <c r="AL22" s="363">
        <f t="shared" si="4"/>
        <v>1.827454313642159</v>
      </c>
      <c r="AM22" s="363">
        <f t="shared" si="4"/>
        <v>1.7424564385890355</v>
      </c>
      <c r="AN22" s="363">
        <f t="shared" si="4"/>
        <v>1.6362090947726307</v>
      </c>
      <c r="AO22" s="363">
        <f t="shared" si="4"/>
        <v>1.3599660008499788</v>
      </c>
      <c r="AP22" s="363">
        <f t="shared" si="4"/>
        <v>1.4449638759031025</v>
      </c>
      <c r="AQ22" s="363">
        <f t="shared" si="4"/>
        <v>1.529961750956226</v>
      </c>
      <c r="AR22" s="363">
        <f t="shared" si="4"/>
        <v>1.3812154696132597</v>
      </c>
      <c r="AS22" s="363">
        <f t="shared" si="4"/>
        <v>1.5512112197195072</v>
      </c>
      <c r="AT22" s="363">
        <f t="shared" si="4"/>
        <v>1.5724606884827881</v>
      </c>
      <c r="AU22" s="363">
        <f t="shared" si="4"/>
        <v>1.5724606884827881</v>
      </c>
      <c r="AV22" s="363">
        <f t="shared" si="4"/>
        <v>1.4024649383765404</v>
      </c>
      <c r="AW22" s="363">
        <f t="shared" si="4"/>
        <v>1.6787080322991925</v>
      </c>
      <c r="AX22" s="363">
        <f t="shared" si="4"/>
        <v>1.529961750956226</v>
      </c>
      <c r="AY22" s="363">
        <f t="shared" si="4"/>
        <v>1.4874628134296641</v>
      </c>
      <c r="AZ22" s="363">
        <f t="shared" si="4"/>
        <v>1.529961750956226</v>
      </c>
      <c r="BA22" s="363">
        <f t="shared" si="4"/>
        <v>1.4449638759031025</v>
      </c>
      <c r="BB22" s="363">
        <f t="shared" si="4"/>
        <v>1.4024649383765404</v>
      </c>
      <c r="BC22" s="363">
        <f t="shared" si="4"/>
        <v>1.4874628134296641</v>
      </c>
      <c r="BD22" s="363">
        <f t="shared" si="4"/>
        <v>1.3599660008499788</v>
      </c>
      <c r="BE22" s="363">
        <f t="shared" si="4"/>
        <v>1.4449638759031025</v>
      </c>
      <c r="BF22" s="363">
        <f t="shared" si="4"/>
        <v>1.5512112197195072</v>
      </c>
      <c r="BG22" s="363">
        <f t="shared" si="4"/>
        <v>1.529961750956226</v>
      </c>
      <c r="BH22" s="363">
        <f t="shared" si="4"/>
        <v>1.4874628134296641</v>
      </c>
      <c r="BI22" s="363">
        <f t="shared" si="4"/>
        <v>1.4874628134296641</v>
      </c>
      <c r="BJ22" s="363">
        <f t="shared" si="4"/>
        <v>1.4874628134296641</v>
      </c>
      <c r="BK22" s="363">
        <f>BK21/$F$21*100</f>
        <v>1.4874628134296641</v>
      </c>
      <c r="BL22" s="363">
        <f t="shared" ref="BL22:BS22" si="5">BL21/$F$21*100</f>
        <v>1.6999575010624732</v>
      </c>
      <c r="BM22" s="363">
        <f t="shared" si="5"/>
        <v>1.4449638759031025</v>
      </c>
      <c r="BN22" s="363">
        <f t="shared" si="5"/>
        <v>1.3812154696132597</v>
      </c>
      <c r="BO22" s="363">
        <f t="shared" si="5"/>
        <v>1.6149596260093497</v>
      </c>
      <c r="BP22" s="363">
        <f t="shared" si="5"/>
        <v>1.3599660008499788</v>
      </c>
      <c r="BQ22" s="363">
        <f t="shared" si="5"/>
        <v>1.4449638759031025</v>
      </c>
      <c r="BR22" s="363">
        <f t="shared" si="5"/>
        <v>1.4874628134296641</v>
      </c>
      <c r="BS22" s="363">
        <f t="shared" si="5"/>
        <v>1.3599660008499788</v>
      </c>
      <c r="BT22" s="239"/>
    </row>
    <row r="23" spans="1:73" s="72" customFormat="1" ht="15.75" customHeight="1">
      <c r="A23" s="29"/>
      <c r="B23" s="38"/>
      <c r="C23" s="31"/>
      <c r="D23" s="61"/>
      <c r="E23" s="61"/>
      <c r="F23" s="54"/>
      <c r="G23" s="364"/>
      <c r="H23" s="364"/>
      <c r="I23" s="364"/>
      <c r="J23" s="364"/>
      <c r="K23" s="364"/>
      <c r="L23" s="364"/>
      <c r="M23" s="364"/>
      <c r="N23" s="364"/>
      <c r="O23" s="364"/>
      <c r="P23" s="364"/>
      <c r="Q23" s="364"/>
      <c r="R23" s="364"/>
      <c r="S23" s="364"/>
      <c r="T23" s="364"/>
      <c r="U23" s="364"/>
      <c r="V23" s="364"/>
      <c r="W23" s="364"/>
      <c r="X23" s="364"/>
      <c r="Y23" s="364"/>
      <c r="Z23" s="364"/>
      <c r="AA23" s="364"/>
      <c r="AB23" s="364"/>
      <c r="AC23" s="364"/>
      <c r="AD23" s="364"/>
      <c r="AE23" s="364"/>
      <c r="AF23" s="364"/>
      <c r="AG23" s="364"/>
      <c r="AH23" s="364"/>
      <c r="AI23" s="364"/>
      <c r="AJ23" s="364"/>
      <c r="AK23" s="364"/>
      <c r="AL23" s="364"/>
      <c r="AM23" s="364"/>
      <c r="AN23" s="364"/>
      <c r="AO23" s="364"/>
      <c r="AP23" s="364"/>
      <c r="AQ23" s="364"/>
      <c r="AR23" s="364"/>
      <c r="AS23" s="364"/>
      <c r="AT23" s="364"/>
      <c r="AU23" s="364"/>
      <c r="AV23" s="364"/>
      <c r="AW23" s="364"/>
      <c r="AX23" s="364"/>
      <c r="AY23" s="364"/>
      <c r="AZ23" s="364"/>
      <c r="BA23" s="364"/>
      <c r="BB23" s="364"/>
      <c r="BC23" s="364"/>
      <c r="BD23" s="364"/>
      <c r="BE23" s="364"/>
      <c r="BF23" s="364"/>
      <c r="BG23" s="364"/>
      <c r="BH23" s="364"/>
      <c r="BI23" s="364"/>
      <c r="BJ23" s="364"/>
      <c r="BK23" s="364"/>
      <c r="BL23" s="364"/>
      <c r="BM23" s="364"/>
      <c r="BN23" s="364"/>
      <c r="BO23" s="364"/>
      <c r="BP23" s="364"/>
      <c r="BQ23" s="364"/>
      <c r="BR23" s="364"/>
      <c r="BS23" s="364"/>
      <c r="BT23" s="87"/>
    </row>
    <row r="24" spans="1:73" s="266" customFormat="1" ht="18.75">
      <c r="A24" s="260" t="s">
        <v>86</v>
      </c>
      <c r="B24" s="261" t="s">
        <v>87</v>
      </c>
      <c r="C24" s="262"/>
      <c r="D24" s="263"/>
      <c r="E24" s="263"/>
      <c r="F24" s="264"/>
      <c r="G24" s="365"/>
      <c r="H24" s="365"/>
      <c r="I24" s="365"/>
      <c r="J24" s="365"/>
      <c r="K24" s="365"/>
      <c r="L24" s="365"/>
      <c r="M24" s="365"/>
      <c r="N24" s="365"/>
      <c r="O24" s="365"/>
      <c r="P24" s="365"/>
      <c r="Q24" s="365"/>
      <c r="R24" s="365"/>
      <c r="S24" s="365"/>
      <c r="T24" s="365"/>
      <c r="U24" s="365"/>
      <c r="V24" s="365"/>
      <c r="W24" s="365"/>
      <c r="X24" s="365"/>
      <c r="Y24" s="365"/>
      <c r="Z24" s="365"/>
      <c r="AA24" s="365"/>
      <c r="AB24" s="365"/>
      <c r="AC24" s="365"/>
      <c r="AD24" s="365"/>
      <c r="AE24" s="365"/>
      <c r="AF24" s="365"/>
      <c r="AG24" s="365"/>
      <c r="AH24" s="365"/>
      <c r="AI24" s="365"/>
      <c r="AJ24" s="365"/>
      <c r="AK24" s="365"/>
      <c r="AL24" s="365"/>
      <c r="AM24" s="365"/>
      <c r="AN24" s="365"/>
      <c r="AO24" s="365"/>
      <c r="AP24" s="365"/>
      <c r="AQ24" s="365"/>
      <c r="AR24" s="365"/>
      <c r="AS24" s="365"/>
      <c r="AT24" s="365"/>
      <c r="AU24" s="365"/>
      <c r="AV24" s="365"/>
      <c r="AW24" s="365"/>
      <c r="AX24" s="365"/>
      <c r="AY24" s="365"/>
      <c r="AZ24" s="365"/>
      <c r="BA24" s="365"/>
      <c r="BB24" s="365"/>
      <c r="BC24" s="365"/>
      <c r="BD24" s="365"/>
      <c r="BE24" s="365"/>
      <c r="BF24" s="365"/>
      <c r="BG24" s="365"/>
      <c r="BH24" s="365"/>
      <c r="BI24" s="365"/>
      <c r="BJ24" s="365"/>
      <c r="BK24" s="365"/>
      <c r="BL24" s="365"/>
      <c r="BM24" s="365"/>
      <c r="BN24" s="365"/>
      <c r="BO24" s="365"/>
      <c r="BP24" s="365"/>
      <c r="BQ24" s="365"/>
      <c r="BR24" s="365"/>
      <c r="BS24" s="365"/>
      <c r="BT24" s="265"/>
    </row>
    <row r="25" spans="1:73" s="266" customFormat="1" ht="49.5">
      <c r="A25" s="260">
        <v>1</v>
      </c>
      <c r="B25" s="261" t="s">
        <v>325</v>
      </c>
      <c r="C25" s="262" t="s">
        <v>88</v>
      </c>
      <c r="D25" s="263"/>
      <c r="E25" s="263"/>
      <c r="F25" s="264">
        <f t="shared" ref="F25:F31" si="6">SUM(G25:BS25)</f>
        <v>820632</v>
      </c>
      <c r="G25" s="365">
        <v>27293</v>
      </c>
      <c r="H25" s="365">
        <v>19453</v>
      </c>
      <c r="I25" s="365">
        <v>10656</v>
      </c>
      <c r="J25" s="365">
        <v>8042</v>
      </c>
      <c r="K25" s="365">
        <v>16987</v>
      </c>
      <c r="L25" s="365">
        <v>12963</v>
      </c>
      <c r="M25" s="365">
        <v>13237</v>
      </c>
      <c r="N25" s="365">
        <v>18840</v>
      </c>
      <c r="O25" s="365">
        <v>26026</v>
      </c>
      <c r="P25" s="365">
        <v>9991</v>
      </c>
      <c r="Q25" s="365">
        <v>10848</v>
      </c>
      <c r="R25" s="365">
        <v>6600</v>
      </c>
      <c r="S25" s="365">
        <v>11786</v>
      </c>
      <c r="T25" s="365">
        <v>12576</v>
      </c>
      <c r="U25" s="365">
        <v>47968</v>
      </c>
      <c r="V25" s="365">
        <v>30213</v>
      </c>
      <c r="W25" s="365">
        <v>21287</v>
      </c>
      <c r="X25" s="365">
        <v>39061</v>
      </c>
      <c r="Y25" s="365">
        <v>10071</v>
      </c>
      <c r="Z25" s="365">
        <v>6042</v>
      </c>
      <c r="AA25" s="365">
        <v>23979</v>
      </c>
      <c r="AB25" s="365">
        <v>6643</v>
      </c>
      <c r="AC25" s="365">
        <v>22207</v>
      </c>
      <c r="AD25" s="365">
        <v>23097</v>
      </c>
      <c r="AE25" s="365">
        <v>13339</v>
      </c>
      <c r="AF25" s="365">
        <v>8910</v>
      </c>
      <c r="AG25" s="365">
        <v>5894</v>
      </c>
      <c r="AH25" s="365">
        <v>6225</v>
      </c>
      <c r="AI25" s="365">
        <v>8800</v>
      </c>
      <c r="AJ25" s="365">
        <v>9439</v>
      </c>
      <c r="AK25" s="365">
        <v>5533</v>
      </c>
      <c r="AL25" s="365">
        <v>8049</v>
      </c>
      <c r="AM25" s="365">
        <v>7143</v>
      </c>
      <c r="AN25" s="365">
        <v>17052</v>
      </c>
      <c r="AO25" s="365">
        <v>7129</v>
      </c>
      <c r="AP25" s="365">
        <v>7047</v>
      </c>
      <c r="AQ25" s="365">
        <v>6158</v>
      </c>
      <c r="AR25" s="365">
        <v>13577</v>
      </c>
      <c r="AS25" s="365">
        <v>18432</v>
      </c>
      <c r="AT25" s="365">
        <v>5130</v>
      </c>
      <c r="AU25" s="365">
        <v>5229</v>
      </c>
      <c r="AV25" s="365">
        <v>12782</v>
      </c>
      <c r="AW25" s="365">
        <v>10849</v>
      </c>
      <c r="AX25" s="365">
        <v>6344</v>
      </c>
      <c r="AY25" s="365">
        <v>3187</v>
      </c>
      <c r="AZ25" s="365">
        <v>15092</v>
      </c>
      <c r="BA25" s="365">
        <v>9189</v>
      </c>
      <c r="BB25" s="365">
        <v>12200</v>
      </c>
      <c r="BC25" s="365">
        <v>10617</v>
      </c>
      <c r="BD25" s="365">
        <v>10201</v>
      </c>
      <c r="BE25" s="365">
        <v>11098</v>
      </c>
      <c r="BF25" s="365">
        <v>13911</v>
      </c>
      <c r="BG25" s="365">
        <v>8155</v>
      </c>
      <c r="BH25" s="365">
        <v>6250</v>
      </c>
      <c r="BI25" s="365">
        <v>6547</v>
      </c>
      <c r="BJ25" s="365">
        <v>5054</v>
      </c>
      <c r="BK25" s="365">
        <v>5714</v>
      </c>
      <c r="BL25" s="365">
        <v>6134</v>
      </c>
      <c r="BM25" s="365">
        <v>2823</v>
      </c>
      <c r="BN25" s="365">
        <v>16626</v>
      </c>
      <c r="BO25" s="365">
        <v>11716</v>
      </c>
      <c r="BP25" s="365">
        <v>13143</v>
      </c>
      <c r="BQ25" s="365">
        <v>10879</v>
      </c>
      <c r="BR25" s="365">
        <v>12233</v>
      </c>
      <c r="BS25" s="365">
        <v>10936</v>
      </c>
      <c r="BT25" s="289" t="s">
        <v>326</v>
      </c>
      <c r="BU25" s="381">
        <f>AVERAGE(G25:BS25)</f>
        <v>12625.107692307693</v>
      </c>
    </row>
    <row r="26" spans="1:73" s="246" customFormat="1" ht="25.5" customHeight="1">
      <c r="A26" s="267"/>
      <c r="B26" s="268" t="s">
        <v>303</v>
      </c>
      <c r="C26" s="258" t="s">
        <v>83</v>
      </c>
      <c r="D26" s="243"/>
      <c r="E26" s="269"/>
      <c r="F26" s="245">
        <f t="shared" si="6"/>
        <v>650</v>
      </c>
      <c r="G26" s="366">
        <v>10</v>
      </c>
      <c r="H26" s="366">
        <v>10</v>
      </c>
      <c r="I26" s="366">
        <v>10</v>
      </c>
      <c r="J26" s="366">
        <v>10</v>
      </c>
      <c r="K26" s="366">
        <v>10</v>
      </c>
      <c r="L26" s="366">
        <v>10</v>
      </c>
      <c r="M26" s="366">
        <v>10</v>
      </c>
      <c r="N26" s="366">
        <v>10</v>
      </c>
      <c r="O26" s="366">
        <v>10</v>
      </c>
      <c r="P26" s="366">
        <v>10</v>
      </c>
      <c r="Q26" s="366">
        <v>10</v>
      </c>
      <c r="R26" s="366">
        <v>10</v>
      </c>
      <c r="S26" s="366">
        <v>10</v>
      </c>
      <c r="T26" s="366">
        <v>10</v>
      </c>
      <c r="U26" s="366">
        <v>10</v>
      </c>
      <c r="V26" s="366">
        <v>10</v>
      </c>
      <c r="W26" s="366">
        <v>10</v>
      </c>
      <c r="X26" s="366">
        <v>10</v>
      </c>
      <c r="Y26" s="366">
        <v>10</v>
      </c>
      <c r="Z26" s="366">
        <v>10</v>
      </c>
      <c r="AA26" s="366">
        <v>10</v>
      </c>
      <c r="AB26" s="366">
        <v>10</v>
      </c>
      <c r="AC26" s="366">
        <v>10</v>
      </c>
      <c r="AD26" s="366">
        <v>10</v>
      </c>
      <c r="AE26" s="366">
        <v>10</v>
      </c>
      <c r="AF26" s="366">
        <v>10</v>
      </c>
      <c r="AG26" s="366">
        <v>10</v>
      </c>
      <c r="AH26" s="366">
        <v>10</v>
      </c>
      <c r="AI26" s="366">
        <v>10</v>
      </c>
      <c r="AJ26" s="366">
        <v>10</v>
      </c>
      <c r="AK26" s="366">
        <v>10</v>
      </c>
      <c r="AL26" s="366">
        <v>10</v>
      </c>
      <c r="AM26" s="366">
        <v>10</v>
      </c>
      <c r="AN26" s="366">
        <v>10</v>
      </c>
      <c r="AO26" s="366">
        <v>10</v>
      </c>
      <c r="AP26" s="366">
        <v>10</v>
      </c>
      <c r="AQ26" s="366">
        <v>10</v>
      </c>
      <c r="AR26" s="366">
        <v>10</v>
      </c>
      <c r="AS26" s="366">
        <v>10</v>
      </c>
      <c r="AT26" s="366">
        <v>10</v>
      </c>
      <c r="AU26" s="366">
        <v>10</v>
      </c>
      <c r="AV26" s="366">
        <v>10</v>
      </c>
      <c r="AW26" s="366">
        <v>10</v>
      </c>
      <c r="AX26" s="366">
        <v>10</v>
      </c>
      <c r="AY26" s="366">
        <v>10</v>
      </c>
      <c r="AZ26" s="366">
        <v>10</v>
      </c>
      <c r="BA26" s="366">
        <v>10</v>
      </c>
      <c r="BB26" s="366">
        <v>10</v>
      </c>
      <c r="BC26" s="366">
        <v>10</v>
      </c>
      <c r="BD26" s="366">
        <v>10</v>
      </c>
      <c r="BE26" s="366">
        <v>10</v>
      </c>
      <c r="BF26" s="366">
        <v>10</v>
      </c>
      <c r="BG26" s="366">
        <v>10</v>
      </c>
      <c r="BH26" s="366">
        <v>10</v>
      </c>
      <c r="BI26" s="366">
        <v>10</v>
      </c>
      <c r="BJ26" s="366">
        <v>10</v>
      </c>
      <c r="BK26" s="366">
        <v>10</v>
      </c>
      <c r="BL26" s="366">
        <v>10</v>
      </c>
      <c r="BM26" s="366">
        <v>10</v>
      </c>
      <c r="BN26" s="366">
        <v>10</v>
      </c>
      <c r="BO26" s="366">
        <v>10</v>
      </c>
      <c r="BP26" s="366">
        <v>10</v>
      </c>
      <c r="BQ26" s="366">
        <v>10</v>
      </c>
      <c r="BR26" s="366">
        <v>10</v>
      </c>
      <c r="BS26" s="366">
        <v>10</v>
      </c>
      <c r="BT26" s="241"/>
      <c r="BU26" s="381"/>
    </row>
    <row r="27" spans="1:73" s="246" customFormat="1" ht="42" customHeight="1">
      <c r="A27" s="267"/>
      <c r="B27" s="268" t="s">
        <v>304</v>
      </c>
      <c r="C27" s="258" t="s">
        <v>83</v>
      </c>
      <c r="D27" s="243"/>
      <c r="E27" s="269"/>
      <c r="F27" s="245">
        <f t="shared" si="6"/>
        <v>41</v>
      </c>
      <c r="G27" s="366">
        <f>ROUNDDOWN(IF(G25&gt;=15000,(G25-15000)/3000,0),0)</f>
        <v>4</v>
      </c>
      <c r="H27" s="366">
        <f t="shared" ref="H27:BS27" si="7">ROUNDDOWN(IF(H25&gt;=15000,(H25-15000)/3000,0),0)</f>
        <v>1</v>
      </c>
      <c r="I27" s="366">
        <f t="shared" si="7"/>
        <v>0</v>
      </c>
      <c r="J27" s="366">
        <f t="shared" si="7"/>
        <v>0</v>
      </c>
      <c r="K27" s="366">
        <f t="shared" si="7"/>
        <v>0</v>
      </c>
      <c r="L27" s="366">
        <f t="shared" si="7"/>
        <v>0</v>
      </c>
      <c r="M27" s="366">
        <f t="shared" si="7"/>
        <v>0</v>
      </c>
      <c r="N27" s="366">
        <f t="shared" si="7"/>
        <v>1</v>
      </c>
      <c r="O27" s="366">
        <f t="shared" si="7"/>
        <v>3</v>
      </c>
      <c r="P27" s="366">
        <f t="shared" si="7"/>
        <v>0</v>
      </c>
      <c r="Q27" s="366">
        <f t="shared" si="7"/>
        <v>0</v>
      </c>
      <c r="R27" s="366">
        <f t="shared" si="7"/>
        <v>0</v>
      </c>
      <c r="S27" s="366">
        <f t="shared" si="7"/>
        <v>0</v>
      </c>
      <c r="T27" s="366">
        <f t="shared" si="7"/>
        <v>0</v>
      </c>
      <c r="U27" s="366">
        <f t="shared" si="7"/>
        <v>10</v>
      </c>
      <c r="V27" s="366">
        <f t="shared" si="7"/>
        <v>5</v>
      </c>
      <c r="W27" s="366">
        <f t="shared" si="7"/>
        <v>2</v>
      </c>
      <c r="X27" s="366">
        <f t="shared" si="7"/>
        <v>8</v>
      </c>
      <c r="Y27" s="366">
        <f t="shared" si="7"/>
        <v>0</v>
      </c>
      <c r="Z27" s="366">
        <f t="shared" si="7"/>
        <v>0</v>
      </c>
      <c r="AA27" s="366">
        <f t="shared" si="7"/>
        <v>2</v>
      </c>
      <c r="AB27" s="366">
        <f t="shared" si="7"/>
        <v>0</v>
      </c>
      <c r="AC27" s="366">
        <f t="shared" si="7"/>
        <v>2</v>
      </c>
      <c r="AD27" s="366">
        <f t="shared" si="7"/>
        <v>2</v>
      </c>
      <c r="AE27" s="366">
        <f t="shared" si="7"/>
        <v>0</v>
      </c>
      <c r="AF27" s="366">
        <f t="shared" si="7"/>
        <v>0</v>
      </c>
      <c r="AG27" s="366">
        <f t="shared" si="7"/>
        <v>0</v>
      </c>
      <c r="AH27" s="366">
        <f t="shared" si="7"/>
        <v>0</v>
      </c>
      <c r="AI27" s="366">
        <f t="shared" si="7"/>
        <v>0</v>
      </c>
      <c r="AJ27" s="366">
        <f t="shared" si="7"/>
        <v>0</v>
      </c>
      <c r="AK27" s="366">
        <f t="shared" si="7"/>
        <v>0</v>
      </c>
      <c r="AL27" s="366">
        <f t="shared" si="7"/>
        <v>0</v>
      </c>
      <c r="AM27" s="366">
        <f t="shared" si="7"/>
        <v>0</v>
      </c>
      <c r="AN27" s="366">
        <f t="shared" si="7"/>
        <v>0</v>
      </c>
      <c r="AO27" s="366">
        <f t="shared" si="7"/>
        <v>0</v>
      </c>
      <c r="AP27" s="366">
        <f t="shared" si="7"/>
        <v>0</v>
      </c>
      <c r="AQ27" s="366">
        <f t="shared" si="7"/>
        <v>0</v>
      </c>
      <c r="AR27" s="366">
        <f t="shared" si="7"/>
        <v>0</v>
      </c>
      <c r="AS27" s="366">
        <f t="shared" si="7"/>
        <v>1</v>
      </c>
      <c r="AT27" s="366">
        <f t="shared" si="7"/>
        <v>0</v>
      </c>
      <c r="AU27" s="366">
        <f t="shared" si="7"/>
        <v>0</v>
      </c>
      <c r="AV27" s="366">
        <f t="shared" si="7"/>
        <v>0</v>
      </c>
      <c r="AW27" s="366">
        <f t="shared" si="7"/>
        <v>0</v>
      </c>
      <c r="AX27" s="366">
        <f t="shared" si="7"/>
        <v>0</v>
      </c>
      <c r="AY27" s="366">
        <f t="shared" si="7"/>
        <v>0</v>
      </c>
      <c r="AZ27" s="366">
        <f t="shared" si="7"/>
        <v>0</v>
      </c>
      <c r="BA27" s="366">
        <f t="shared" si="7"/>
        <v>0</v>
      </c>
      <c r="BB27" s="366">
        <f t="shared" si="7"/>
        <v>0</v>
      </c>
      <c r="BC27" s="366">
        <f t="shared" si="7"/>
        <v>0</v>
      </c>
      <c r="BD27" s="366">
        <f t="shared" si="7"/>
        <v>0</v>
      </c>
      <c r="BE27" s="366">
        <f t="shared" si="7"/>
        <v>0</v>
      </c>
      <c r="BF27" s="366">
        <f t="shared" si="7"/>
        <v>0</v>
      </c>
      <c r="BG27" s="366">
        <f t="shared" si="7"/>
        <v>0</v>
      </c>
      <c r="BH27" s="366">
        <f t="shared" si="7"/>
        <v>0</v>
      </c>
      <c r="BI27" s="366">
        <f t="shared" si="7"/>
        <v>0</v>
      </c>
      <c r="BJ27" s="366">
        <f t="shared" si="7"/>
        <v>0</v>
      </c>
      <c r="BK27" s="366">
        <f t="shared" si="7"/>
        <v>0</v>
      </c>
      <c r="BL27" s="366">
        <f t="shared" si="7"/>
        <v>0</v>
      </c>
      <c r="BM27" s="366">
        <f t="shared" si="7"/>
        <v>0</v>
      </c>
      <c r="BN27" s="366">
        <f t="shared" si="7"/>
        <v>0</v>
      </c>
      <c r="BO27" s="366">
        <f t="shared" si="7"/>
        <v>0</v>
      </c>
      <c r="BP27" s="366">
        <f t="shared" si="7"/>
        <v>0</v>
      </c>
      <c r="BQ27" s="366">
        <f t="shared" si="7"/>
        <v>0</v>
      </c>
      <c r="BR27" s="366">
        <f t="shared" si="7"/>
        <v>0</v>
      </c>
      <c r="BS27" s="366">
        <f t="shared" si="7"/>
        <v>0</v>
      </c>
      <c r="BT27" s="241"/>
    </row>
    <row r="28" spans="1:73" s="295" customFormat="1" ht="23.25" customHeight="1">
      <c r="A28" s="290"/>
      <c r="B28" s="291" t="s">
        <v>92</v>
      </c>
      <c r="C28" s="292" t="s">
        <v>83</v>
      </c>
      <c r="D28" s="263"/>
      <c r="E28" s="263"/>
      <c r="F28" s="293">
        <f t="shared" si="6"/>
        <v>691</v>
      </c>
      <c r="G28" s="362">
        <f>G26+G27</f>
        <v>14</v>
      </c>
      <c r="H28" s="362">
        <f t="shared" ref="H28:BS28" si="8">H26+H27</f>
        <v>11</v>
      </c>
      <c r="I28" s="362">
        <f t="shared" si="8"/>
        <v>10</v>
      </c>
      <c r="J28" s="362">
        <f t="shared" si="8"/>
        <v>10</v>
      </c>
      <c r="K28" s="362">
        <f t="shared" si="8"/>
        <v>10</v>
      </c>
      <c r="L28" s="362">
        <f t="shared" si="8"/>
        <v>10</v>
      </c>
      <c r="M28" s="362">
        <f t="shared" si="8"/>
        <v>10</v>
      </c>
      <c r="N28" s="362">
        <f t="shared" si="8"/>
        <v>11</v>
      </c>
      <c r="O28" s="362">
        <f t="shared" si="8"/>
        <v>13</v>
      </c>
      <c r="P28" s="362">
        <f t="shared" si="8"/>
        <v>10</v>
      </c>
      <c r="Q28" s="362">
        <f t="shared" si="8"/>
        <v>10</v>
      </c>
      <c r="R28" s="362">
        <f t="shared" si="8"/>
        <v>10</v>
      </c>
      <c r="S28" s="362">
        <f t="shared" si="8"/>
        <v>10</v>
      </c>
      <c r="T28" s="362">
        <f t="shared" si="8"/>
        <v>10</v>
      </c>
      <c r="U28" s="362">
        <f t="shared" si="8"/>
        <v>20</v>
      </c>
      <c r="V28" s="362">
        <f t="shared" si="8"/>
        <v>15</v>
      </c>
      <c r="W28" s="362">
        <f t="shared" si="8"/>
        <v>12</v>
      </c>
      <c r="X28" s="362">
        <f t="shared" si="8"/>
        <v>18</v>
      </c>
      <c r="Y28" s="362">
        <f t="shared" si="8"/>
        <v>10</v>
      </c>
      <c r="Z28" s="362">
        <f t="shared" si="8"/>
        <v>10</v>
      </c>
      <c r="AA28" s="362">
        <f t="shared" si="8"/>
        <v>12</v>
      </c>
      <c r="AB28" s="362">
        <f t="shared" si="8"/>
        <v>10</v>
      </c>
      <c r="AC28" s="362">
        <f t="shared" si="8"/>
        <v>12</v>
      </c>
      <c r="AD28" s="362">
        <f t="shared" si="8"/>
        <v>12</v>
      </c>
      <c r="AE28" s="362">
        <f t="shared" si="8"/>
        <v>10</v>
      </c>
      <c r="AF28" s="362">
        <f t="shared" si="8"/>
        <v>10</v>
      </c>
      <c r="AG28" s="362">
        <f t="shared" si="8"/>
        <v>10</v>
      </c>
      <c r="AH28" s="362">
        <f t="shared" si="8"/>
        <v>10</v>
      </c>
      <c r="AI28" s="362">
        <f t="shared" si="8"/>
        <v>10</v>
      </c>
      <c r="AJ28" s="362">
        <f t="shared" si="8"/>
        <v>10</v>
      </c>
      <c r="AK28" s="362">
        <f t="shared" si="8"/>
        <v>10</v>
      </c>
      <c r="AL28" s="362">
        <f t="shared" si="8"/>
        <v>10</v>
      </c>
      <c r="AM28" s="362">
        <f t="shared" si="8"/>
        <v>10</v>
      </c>
      <c r="AN28" s="362">
        <f t="shared" si="8"/>
        <v>10</v>
      </c>
      <c r="AO28" s="362">
        <f t="shared" si="8"/>
        <v>10</v>
      </c>
      <c r="AP28" s="362">
        <f t="shared" si="8"/>
        <v>10</v>
      </c>
      <c r="AQ28" s="362">
        <f t="shared" si="8"/>
        <v>10</v>
      </c>
      <c r="AR28" s="362">
        <f t="shared" si="8"/>
        <v>10</v>
      </c>
      <c r="AS28" s="362">
        <f t="shared" si="8"/>
        <v>11</v>
      </c>
      <c r="AT28" s="362">
        <f t="shared" si="8"/>
        <v>10</v>
      </c>
      <c r="AU28" s="362">
        <f t="shared" si="8"/>
        <v>10</v>
      </c>
      <c r="AV28" s="362">
        <f t="shared" si="8"/>
        <v>10</v>
      </c>
      <c r="AW28" s="362">
        <f t="shared" si="8"/>
        <v>10</v>
      </c>
      <c r="AX28" s="362">
        <f t="shared" si="8"/>
        <v>10</v>
      </c>
      <c r="AY28" s="362">
        <f t="shared" si="8"/>
        <v>10</v>
      </c>
      <c r="AZ28" s="362">
        <f t="shared" si="8"/>
        <v>10</v>
      </c>
      <c r="BA28" s="362">
        <f t="shared" si="8"/>
        <v>10</v>
      </c>
      <c r="BB28" s="362">
        <f t="shared" si="8"/>
        <v>10</v>
      </c>
      <c r="BC28" s="362">
        <f t="shared" si="8"/>
        <v>10</v>
      </c>
      <c r="BD28" s="362">
        <f t="shared" si="8"/>
        <v>10</v>
      </c>
      <c r="BE28" s="362">
        <f t="shared" si="8"/>
        <v>10</v>
      </c>
      <c r="BF28" s="362">
        <f t="shared" si="8"/>
        <v>10</v>
      </c>
      <c r="BG28" s="362">
        <f t="shared" si="8"/>
        <v>10</v>
      </c>
      <c r="BH28" s="362">
        <f t="shared" si="8"/>
        <v>10</v>
      </c>
      <c r="BI28" s="362">
        <f t="shared" si="8"/>
        <v>10</v>
      </c>
      <c r="BJ28" s="362">
        <f t="shared" si="8"/>
        <v>10</v>
      </c>
      <c r="BK28" s="362">
        <f t="shared" si="8"/>
        <v>10</v>
      </c>
      <c r="BL28" s="362">
        <f t="shared" si="8"/>
        <v>10</v>
      </c>
      <c r="BM28" s="362">
        <f t="shared" si="8"/>
        <v>10</v>
      </c>
      <c r="BN28" s="362">
        <f t="shared" si="8"/>
        <v>10</v>
      </c>
      <c r="BO28" s="362">
        <f t="shared" si="8"/>
        <v>10</v>
      </c>
      <c r="BP28" s="362">
        <f t="shared" si="8"/>
        <v>10</v>
      </c>
      <c r="BQ28" s="362">
        <f t="shared" si="8"/>
        <v>10</v>
      </c>
      <c r="BR28" s="362">
        <f t="shared" si="8"/>
        <v>10</v>
      </c>
      <c r="BS28" s="362">
        <f t="shared" si="8"/>
        <v>10</v>
      </c>
      <c r="BT28" s="294"/>
    </row>
    <row r="29" spans="1:73" s="266" customFormat="1" ht="33" customHeight="1">
      <c r="A29" s="260">
        <v>2</v>
      </c>
      <c r="B29" s="261" t="s">
        <v>315</v>
      </c>
      <c r="C29" s="262" t="s">
        <v>88</v>
      </c>
      <c r="D29" s="263"/>
      <c r="E29" s="296"/>
      <c r="F29" s="264">
        <f t="shared" si="6"/>
        <v>688592</v>
      </c>
      <c r="G29" s="365">
        <f>ROUND(688592/$F$25*G25,0)-1</f>
        <v>22901</v>
      </c>
      <c r="H29" s="365">
        <f>ROUND(688592/$F$25*H25,0)-1</f>
        <v>16322</v>
      </c>
      <c r="I29" s="365">
        <f t="shared" ref="I29:BS29" si="9">ROUND(688592/$F$25*I25,0)</f>
        <v>8941</v>
      </c>
      <c r="J29" s="365">
        <f t="shared" si="9"/>
        <v>6748</v>
      </c>
      <c r="K29" s="365">
        <f t="shared" si="9"/>
        <v>14254</v>
      </c>
      <c r="L29" s="365">
        <f t="shared" si="9"/>
        <v>10877</v>
      </c>
      <c r="M29" s="365">
        <f t="shared" si="9"/>
        <v>11107</v>
      </c>
      <c r="N29" s="365">
        <f t="shared" si="9"/>
        <v>15809</v>
      </c>
      <c r="O29" s="365">
        <f t="shared" si="9"/>
        <v>21838</v>
      </c>
      <c r="P29" s="365">
        <f t="shared" si="9"/>
        <v>8383</v>
      </c>
      <c r="Q29" s="365">
        <f t="shared" si="9"/>
        <v>9103</v>
      </c>
      <c r="R29" s="365">
        <f t="shared" si="9"/>
        <v>5538</v>
      </c>
      <c r="S29" s="365">
        <f t="shared" si="9"/>
        <v>9890</v>
      </c>
      <c r="T29" s="365">
        <f t="shared" si="9"/>
        <v>10553</v>
      </c>
      <c r="U29" s="365">
        <f t="shared" si="9"/>
        <v>40250</v>
      </c>
      <c r="V29" s="365">
        <f t="shared" si="9"/>
        <v>25352</v>
      </c>
      <c r="W29" s="365">
        <f t="shared" si="9"/>
        <v>17862</v>
      </c>
      <c r="X29" s="365">
        <f t="shared" si="9"/>
        <v>32776</v>
      </c>
      <c r="Y29" s="365">
        <f t="shared" si="9"/>
        <v>8451</v>
      </c>
      <c r="Z29" s="365">
        <f t="shared" si="9"/>
        <v>5070</v>
      </c>
      <c r="AA29" s="365">
        <f t="shared" si="9"/>
        <v>20121</v>
      </c>
      <c r="AB29" s="365">
        <f t="shared" si="9"/>
        <v>5574</v>
      </c>
      <c r="AC29" s="365">
        <f t="shared" si="9"/>
        <v>18634</v>
      </c>
      <c r="AD29" s="365">
        <f t="shared" si="9"/>
        <v>19381</v>
      </c>
      <c r="AE29" s="365">
        <f t="shared" si="9"/>
        <v>11193</v>
      </c>
      <c r="AF29" s="365">
        <f t="shared" si="9"/>
        <v>7476</v>
      </c>
      <c r="AG29" s="365">
        <f t="shared" si="9"/>
        <v>4946</v>
      </c>
      <c r="AH29" s="365">
        <f t="shared" si="9"/>
        <v>5223</v>
      </c>
      <c r="AI29" s="365">
        <f t="shared" si="9"/>
        <v>7384</v>
      </c>
      <c r="AJ29" s="365">
        <f t="shared" si="9"/>
        <v>7920</v>
      </c>
      <c r="AK29" s="365">
        <f t="shared" si="9"/>
        <v>4643</v>
      </c>
      <c r="AL29" s="365">
        <f t="shared" si="9"/>
        <v>6754</v>
      </c>
      <c r="AM29" s="365">
        <f t="shared" si="9"/>
        <v>5994</v>
      </c>
      <c r="AN29" s="365">
        <f t="shared" si="9"/>
        <v>14308</v>
      </c>
      <c r="AO29" s="365">
        <f t="shared" si="9"/>
        <v>5982</v>
      </c>
      <c r="AP29" s="365">
        <f t="shared" si="9"/>
        <v>5913</v>
      </c>
      <c r="AQ29" s="365">
        <f t="shared" si="9"/>
        <v>5167</v>
      </c>
      <c r="AR29" s="365">
        <f t="shared" si="9"/>
        <v>11392</v>
      </c>
      <c r="AS29" s="365">
        <f t="shared" si="9"/>
        <v>15466</v>
      </c>
      <c r="AT29" s="365">
        <f t="shared" si="9"/>
        <v>4305</v>
      </c>
      <c r="AU29" s="365">
        <f t="shared" si="9"/>
        <v>4388</v>
      </c>
      <c r="AV29" s="365">
        <f t="shared" si="9"/>
        <v>10725</v>
      </c>
      <c r="AW29" s="365">
        <f t="shared" si="9"/>
        <v>9103</v>
      </c>
      <c r="AX29" s="365">
        <f t="shared" si="9"/>
        <v>5323</v>
      </c>
      <c r="AY29" s="365">
        <f t="shared" si="9"/>
        <v>2674</v>
      </c>
      <c r="AZ29" s="365">
        <f t="shared" si="9"/>
        <v>12664</v>
      </c>
      <c r="BA29" s="365">
        <f t="shared" si="9"/>
        <v>7710</v>
      </c>
      <c r="BB29" s="365">
        <f t="shared" si="9"/>
        <v>10237</v>
      </c>
      <c r="BC29" s="365">
        <f t="shared" si="9"/>
        <v>8909</v>
      </c>
      <c r="BD29" s="365">
        <f t="shared" si="9"/>
        <v>8560</v>
      </c>
      <c r="BE29" s="365">
        <f t="shared" si="9"/>
        <v>9312</v>
      </c>
      <c r="BF29" s="365">
        <f t="shared" si="9"/>
        <v>11673</v>
      </c>
      <c r="BG29" s="365">
        <f t="shared" si="9"/>
        <v>6843</v>
      </c>
      <c r="BH29" s="365">
        <f t="shared" si="9"/>
        <v>5244</v>
      </c>
      <c r="BI29" s="365">
        <f t="shared" si="9"/>
        <v>5494</v>
      </c>
      <c r="BJ29" s="365">
        <f t="shared" si="9"/>
        <v>4241</v>
      </c>
      <c r="BK29" s="365">
        <f t="shared" si="9"/>
        <v>4795</v>
      </c>
      <c r="BL29" s="365">
        <f t="shared" si="9"/>
        <v>5147</v>
      </c>
      <c r="BM29" s="365">
        <f t="shared" si="9"/>
        <v>2369</v>
      </c>
      <c r="BN29" s="365">
        <f t="shared" si="9"/>
        <v>13951</v>
      </c>
      <c r="BO29" s="365">
        <f t="shared" si="9"/>
        <v>9831</v>
      </c>
      <c r="BP29" s="365">
        <f t="shared" si="9"/>
        <v>11028</v>
      </c>
      <c r="BQ29" s="365">
        <f t="shared" si="9"/>
        <v>9129</v>
      </c>
      <c r="BR29" s="365">
        <f t="shared" si="9"/>
        <v>10265</v>
      </c>
      <c r="BS29" s="365">
        <f t="shared" si="9"/>
        <v>9176</v>
      </c>
      <c r="BT29" s="265"/>
    </row>
    <row r="30" spans="1:73" s="246" customFormat="1" ht="39" customHeight="1">
      <c r="A30" s="267"/>
      <c r="B30" s="268" t="s">
        <v>327</v>
      </c>
      <c r="C30" s="258" t="s">
        <v>83</v>
      </c>
      <c r="D30" s="243"/>
      <c r="E30" s="269"/>
      <c r="F30" s="245">
        <f t="shared" si="6"/>
        <v>192</v>
      </c>
      <c r="G30" s="366">
        <f>ROUNDDOWN(G29/3000,0)</f>
        <v>7</v>
      </c>
      <c r="H30" s="366">
        <f t="shared" ref="H30:BS30" si="10">ROUNDDOWN(H29/3000,0)</f>
        <v>5</v>
      </c>
      <c r="I30" s="366">
        <f t="shared" si="10"/>
        <v>2</v>
      </c>
      <c r="J30" s="366">
        <f t="shared" si="10"/>
        <v>2</v>
      </c>
      <c r="K30" s="366">
        <f t="shared" si="10"/>
        <v>4</v>
      </c>
      <c r="L30" s="366">
        <f t="shared" si="10"/>
        <v>3</v>
      </c>
      <c r="M30" s="366">
        <f t="shared" si="10"/>
        <v>3</v>
      </c>
      <c r="N30" s="366">
        <f t="shared" si="10"/>
        <v>5</v>
      </c>
      <c r="O30" s="366">
        <f t="shared" si="10"/>
        <v>7</v>
      </c>
      <c r="P30" s="366">
        <f t="shared" si="10"/>
        <v>2</v>
      </c>
      <c r="Q30" s="366">
        <f t="shared" si="10"/>
        <v>3</v>
      </c>
      <c r="R30" s="366">
        <f t="shared" si="10"/>
        <v>1</v>
      </c>
      <c r="S30" s="366">
        <f t="shared" si="10"/>
        <v>3</v>
      </c>
      <c r="T30" s="366">
        <f t="shared" si="10"/>
        <v>3</v>
      </c>
      <c r="U30" s="366">
        <f t="shared" si="10"/>
        <v>13</v>
      </c>
      <c r="V30" s="366">
        <f t="shared" si="10"/>
        <v>8</v>
      </c>
      <c r="W30" s="366">
        <f t="shared" si="10"/>
        <v>5</v>
      </c>
      <c r="X30" s="366">
        <f t="shared" si="10"/>
        <v>10</v>
      </c>
      <c r="Y30" s="366">
        <f t="shared" si="10"/>
        <v>2</v>
      </c>
      <c r="Z30" s="366">
        <f t="shared" si="10"/>
        <v>1</v>
      </c>
      <c r="AA30" s="366">
        <f t="shared" si="10"/>
        <v>6</v>
      </c>
      <c r="AB30" s="366">
        <f t="shared" si="10"/>
        <v>1</v>
      </c>
      <c r="AC30" s="366">
        <f t="shared" si="10"/>
        <v>6</v>
      </c>
      <c r="AD30" s="366">
        <f t="shared" si="10"/>
        <v>6</v>
      </c>
      <c r="AE30" s="366">
        <f t="shared" si="10"/>
        <v>3</v>
      </c>
      <c r="AF30" s="366">
        <f t="shared" si="10"/>
        <v>2</v>
      </c>
      <c r="AG30" s="366">
        <f t="shared" si="10"/>
        <v>1</v>
      </c>
      <c r="AH30" s="366">
        <f t="shared" si="10"/>
        <v>1</v>
      </c>
      <c r="AI30" s="366">
        <f t="shared" si="10"/>
        <v>2</v>
      </c>
      <c r="AJ30" s="366">
        <f t="shared" si="10"/>
        <v>2</v>
      </c>
      <c r="AK30" s="366">
        <f t="shared" si="10"/>
        <v>1</v>
      </c>
      <c r="AL30" s="366">
        <f t="shared" si="10"/>
        <v>2</v>
      </c>
      <c r="AM30" s="366">
        <f t="shared" si="10"/>
        <v>1</v>
      </c>
      <c r="AN30" s="366">
        <f t="shared" si="10"/>
        <v>4</v>
      </c>
      <c r="AO30" s="366">
        <f t="shared" si="10"/>
        <v>1</v>
      </c>
      <c r="AP30" s="366">
        <f t="shared" si="10"/>
        <v>1</v>
      </c>
      <c r="AQ30" s="366">
        <f t="shared" si="10"/>
        <v>1</v>
      </c>
      <c r="AR30" s="366">
        <f t="shared" si="10"/>
        <v>3</v>
      </c>
      <c r="AS30" s="366">
        <f t="shared" si="10"/>
        <v>5</v>
      </c>
      <c r="AT30" s="366">
        <f t="shared" si="10"/>
        <v>1</v>
      </c>
      <c r="AU30" s="366">
        <f t="shared" si="10"/>
        <v>1</v>
      </c>
      <c r="AV30" s="366">
        <f t="shared" si="10"/>
        <v>3</v>
      </c>
      <c r="AW30" s="366">
        <f t="shared" si="10"/>
        <v>3</v>
      </c>
      <c r="AX30" s="366">
        <f t="shared" si="10"/>
        <v>1</v>
      </c>
      <c r="AY30" s="366">
        <f t="shared" si="10"/>
        <v>0</v>
      </c>
      <c r="AZ30" s="366">
        <f t="shared" si="10"/>
        <v>4</v>
      </c>
      <c r="BA30" s="366">
        <f t="shared" si="10"/>
        <v>2</v>
      </c>
      <c r="BB30" s="366">
        <f t="shared" si="10"/>
        <v>3</v>
      </c>
      <c r="BC30" s="366">
        <f t="shared" si="10"/>
        <v>2</v>
      </c>
      <c r="BD30" s="366">
        <f t="shared" si="10"/>
        <v>2</v>
      </c>
      <c r="BE30" s="366">
        <f t="shared" si="10"/>
        <v>3</v>
      </c>
      <c r="BF30" s="366">
        <f t="shared" si="10"/>
        <v>3</v>
      </c>
      <c r="BG30" s="366">
        <f t="shared" si="10"/>
        <v>2</v>
      </c>
      <c r="BH30" s="366">
        <f t="shared" si="10"/>
        <v>1</v>
      </c>
      <c r="BI30" s="366">
        <f t="shared" si="10"/>
        <v>1</v>
      </c>
      <c r="BJ30" s="366">
        <f t="shared" si="10"/>
        <v>1</v>
      </c>
      <c r="BK30" s="366">
        <f t="shared" si="10"/>
        <v>1</v>
      </c>
      <c r="BL30" s="366">
        <f t="shared" si="10"/>
        <v>1</v>
      </c>
      <c r="BM30" s="366">
        <f t="shared" si="10"/>
        <v>0</v>
      </c>
      <c r="BN30" s="366">
        <f t="shared" si="10"/>
        <v>4</v>
      </c>
      <c r="BO30" s="366">
        <f t="shared" si="10"/>
        <v>3</v>
      </c>
      <c r="BP30" s="366">
        <f t="shared" si="10"/>
        <v>3</v>
      </c>
      <c r="BQ30" s="366">
        <f t="shared" si="10"/>
        <v>3</v>
      </c>
      <c r="BR30" s="366">
        <f t="shared" si="10"/>
        <v>3</v>
      </c>
      <c r="BS30" s="366">
        <f t="shared" si="10"/>
        <v>3</v>
      </c>
      <c r="BT30" s="241"/>
    </row>
    <row r="31" spans="1:73" s="295" customFormat="1" ht="30" customHeight="1">
      <c r="A31" s="290"/>
      <c r="B31" s="291" t="s">
        <v>92</v>
      </c>
      <c r="C31" s="292" t="s">
        <v>83</v>
      </c>
      <c r="D31" s="263"/>
      <c r="E31" s="263"/>
      <c r="F31" s="293">
        <f t="shared" si="6"/>
        <v>192</v>
      </c>
      <c r="G31" s="362">
        <f>G30</f>
        <v>7</v>
      </c>
      <c r="H31" s="362">
        <f t="shared" ref="H31:BS31" si="11">H30</f>
        <v>5</v>
      </c>
      <c r="I31" s="362">
        <f t="shared" si="11"/>
        <v>2</v>
      </c>
      <c r="J31" s="362">
        <f t="shared" si="11"/>
        <v>2</v>
      </c>
      <c r="K31" s="362">
        <f t="shared" si="11"/>
        <v>4</v>
      </c>
      <c r="L31" s="362">
        <f t="shared" si="11"/>
        <v>3</v>
      </c>
      <c r="M31" s="362">
        <f t="shared" si="11"/>
        <v>3</v>
      </c>
      <c r="N31" s="362">
        <f t="shared" si="11"/>
        <v>5</v>
      </c>
      <c r="O31" s="362">
        <f t="shared" si="11"/>
        <v>7</v>
      </c>
      <c r="P31" s="362">
        <f t="shared" si="11"/>
        <v>2</v>
      </c>
      <c r="Q31" s="362">
        <f t="shared" si="11"/>
        <v>3</v>
      </c>
      <c r="R31" s="362">
        <f t="shared" si="11"/>
        <v>1</v>
      </c>
      <c r="S31" s="362">
        <f t="shared" si="11"/>
        <v>3</v>
      </c>
      <c r="T31" s="362">
        <f t="shared" si="11"/>
        <v>3</v>
      </c>
      <c r="U31" s="362">
        <f t="shared" si="11"/>
        <v>13</v>
      </c>
      <c r="V31" s="362">
        <f t="shared" si="11"/>
        <v>8</v>
      </c>
      <c r="W31" s="362">
        <f t="shared" si="11"/>
        <v>5</v>
      </c>
      <c r="X31" s="362">
        <f t="shared" si="11"/>
        <v>10</v>
      </c>
      <c r="Y31" s="362">
        <f t="shared" si="11"/>
        <v>2</v>
      </c>
      <c r="Z31" s="362">
        <f t="shared" si="11"/>
        <v>1</v>
      </c>
      <c r="AA31" s="362">
        <f t="shared" si="11"/>
        <v>6</v>
      </c>
      <c r="AB31" s="362">
        <f t="shared" si="11"/>
        <v>1</v>
      </c>
      <c r="AC31" s="362">
        <f t="shared" si="11"/>
        <v>6</v>
      </c>
      <c r="AD31" s="362">
        <f t="shared" si="11"/>
        <v>6</v>
      </c>
      <c r="AE31" s="362">
        <f t="shared" si="11"/>
        <v>3</v>
      </c>
      <c r="AF31" s="362">
        <f t="shared" si="11"/>
        <v>2</v>
      </c>
      <c r="AG31" s="362">
        <f t="shared" si="11"/>
        <v>1</v>
      </c>
      <c r="AH31" s="362">
        <f t="shared" si="11"/>
        <v>1</v>
      </c>
      <c r="AI31" s="362">
        <f t="shared" si="11"/>
        <v>2</v>
      </c>
      <c r="AJ31" s="362">
        <f t="shared" si="11"/>
        <v>2</v>
      </c>
      <c r="AK31" s="362">
        <f t="shared" si="11"/>
        <v>1</v>
      </c>
      <c r="AL31" s="362">
        <f t="shared" si="11"/>
        <v>2</v>
      </c>
      <c r="AM31" s="362">
        <f t="shared" si="11"/>
        <v>1</v>
      </c>
      <c r="AN31" s="362">
        <f t="shared" si="11"/>
        <v>4</v>
      </c>
      <c r="AO31" s="362">
        <f t="shared" si="11"/>
        <v>1</v>
      </c>
      <c r="AP31" s="362">
        <f t="shared" si="11"/>
        <v>1</v>
      </c>
      <c r="AQ31" s="362">
        <f t="shared" si="11"/>
        <v>1</v>
      </c>
      <c r="AR31" s="362">
        <f t="shared" si="11"/>
        <v>3</v>
      </c>
      <c r="AS31" s="362">
        <f t="shared" si="11"/>
        <v>5</v>
      </c>
      <c r="AT31" s="362">
        <f t="shared" si="11"/>
        <v>1</v>
      </c>
      <c r="AU31" s="362">
        <f t="shared" si="11"/>
        <v>1</v>
      </c>
      <c r="AV31" s="362">
        <f t="shared" si="11"/>
        <v>3</v>
      </c>
      <c r="AW31" s="362">
        <f t="shared" si="11"/>
        <v>3</v>
      </c>
      <c r="AX31" s="362">
        <f t="shared" si="11"/>
        <v>1</v>
      </c>
      <c r="AY31" s="362">
        <f t="shared" si="11"/>
        <v>0</v>
      </c>
      <c r="AZ31" s="362">
        <f t="shared" si="11"/>
        <v>4</v>
      </c>
      <c r="BA31" s="362">
        <f t="shared" si="11"/>
        <v>2</v>
      </c>
      <c r="BB31" s="362">
        <f t="shared" si="11"/>
        <v>3</v>
      </c>
      <c r="BC31" s="362">
        <f t="shared" si="11"/>
        <v>2</v>
      </c>
      <c r="BD31" s="362">
        <f t="shared" si="11"/>
        <v>2</v>
      </c>
      <c r="BE31" s="362">
        <f t="shared" si="11"/>
        <v>3</v>
      </c>
      <c r="BF31" s="362">
        <f t="shared" si="11"/>
        <v>3</v>
      </c>
      <c r="BG31" s="362">
        <f t="shared" si="11"/>
        <v>2</v>
      </c>
      <c r="BH31" s="362">
        <f t="shared" si="11"/>
        <v>1</v>
      </c>
      <c r="BI31" s="362">
        <f t="shared" si="11"/>
        <v>1</v>
      </c>
      <c r="BJ31" s="362">
        <f t="shared" si="11"/>
        <v>1</v>
      </c>
      <c r="BK31" s="362">
        <f t="shared" si="11"/>
        <v>1</v>
      </c>
      <c r="BL31" s="362">
        <f t="shared" si="11"/>
        <v>1</v>
      </c>
      <c r="BM31" s="362">
        <f t="shared" si="11"/>
        <v>0</v>
      </c>
      <c r="BN31" s="362">
        <f t="shared" si="11"/>
        <v>4</v>
      </c>
      <c r="BO31" s="362">
        <f t="shared" si="11"/>
        <v>3</v>
      </c>
      <c r="BP31" s="362">
        <f t="shared" si="11"/>
        <v>3</v>
      </c>
      <c r="BQ31" s="362">
        <f t="shared" si="11"/>
        <v>3</v>
      </c>
      <c r="BR31" s="362">
        <f t="shared" si="11"/>
        <v>3</v>
      </c>
      <c r="BS31" s="362">
        <f t="shared" si="11"/>
        <v>3</v>
      </c>
      <c r="BT31" s="294"/>
    </row>
    <row r="32" spans="1:73" s="319" customFormat="1" ht="41.25" customHeight="1">
      <c r="A32" s="315"/>
      <c r="B32" s="316" t="s">
        <v>330</v>
      </c>
      <c r="C32" s="315"/>
      <c r="D32" s="317">
        <v>19.615713885535737</v>
      </c>
      <c r="E32" s="317">
        <f>F32/F21*100</f>
        <v>37.526561835954105</v>
      </c>
      <c r="F32" s="318">
        <f>F28+F31</f>
        <v>883</v>
      </c>
      <c r="G32" s="367">
        <f>G28+G31</f>
        <v>21</v>
      </c>
      <c r="H32" s="367">
        <f t="shared" ref="H32:BS32" si="12">H28+H31</f>
        <v>16</v>
      </c>
      <c r="I32" s="367">
        <f t="shared" si="12"/>
        <v>12</v>
      </c>
      <c r="J32" s="367">
        <f t="shared" si="12"/>
        <v>12</v>
      </c>
      <c r="K32" s="367">
        <f t="shared" si="12"/>
        <v>14</v>
      </c>
      <c r="L32" s="367">
        <f t="shared" si="12"/>
        <v>13</v>
      </c>
      <c r="M32" s="367">
        <f t="shared" si="12"/>
        <v>13</v>
      </c>
      <c r="N32" s="367">
        <f t="shared" si="12"/>
        <v>16</v>
      </c>
      <c r="O32" s="367">
        <f t="shared" si="12"/>
        <v>20</v>
      </c>
      <c r="P32" s="367">
        <f t="shared" si="12"/>
        <v>12</v>
      </c>
      <c r="Q32" s="367">
        <f t="shared" si="12"/>
        <v>13</v>
      </c>
      <c r="R32" s="367">
        <f t="shared" si="12"/>
        <v>11</v>
      </c>
      <c r="S32" s="367">
        <f t="shared" si="12"/>
        <v>13</v>
      </c>
      <c r="T32" s="367">
        <f t="shared" si="12"/>
        <v>13</v>
      </c>
      <c r="U32" s="367">
        <f t="shared" si="12"/>
        <v>33</v>
      </c>
      <c r="V32" s="367">
        <f t="shared" si="12"/>
        <v>23</v>
      </c>
      <c r="W32" s="367">
        <f t="shared" si="12"/>
        <v>17</v>
      </c>
      <c r="X32" s="367">
        <f t="shared" si="12"/>
        <v>28</v>
      </c>
      <c r="Y32" s="367">
        <f t="shared" si="12"/>
        <v>12</v>
      </c>
      <c r="Z32" s="367">
        <f t="shared" si="12"/>
        <v>11</v>
      </c>
      <c r="AA32" s="367">
        <f t="shared" si="12"/>
        <v>18</v>
      </c>
      <c r="AB32" s="367">
        <f t="shared" si="12"/>
        <v>11</v>
      </c>
      <c r="AC32" s="367">
        <f t="shared" si="12"/>
        <v>18</v>
      </c>
      <c r="AD32" s="367">
        <f t="shared" si="12"/>
        <v>18</v>
      </c>
      <c r="AE32" s="367">
        <f t="shared" si="12"/>
        <v>13</v>
      </c>
      <c r="AF32" s="367">
        <f t="shared" si="12"/>
        <v>12</v>
      </c>
      <c r="AG32" s="367">
        <f t="shared" si="12"/>
        <v>11</v>
      </c>
      <c r="AH32" s="367">
        <f t="shared" si="12"/>
        <v>11</v>
      </c>
      <c r="AI32" s="367">
        <f t="shared" si="12"/>
        <v>12</v>
      </c>
      <c r="AJ32" s="367">
        <f t="shared" si="12"/>
        <v>12</v>
      </c>
      <c r="AK32" s="367">
        <f t="shared" si="12"/>
        <v>11</v>
      </c>
      <c r="AL32" s="367">
        <f t="shared" si="12"/>
        <v>12</v>
      </c>
      <c r="AM32" s="367">
        <f t="shared" si="12"/>
        <v>11</v>
      </c>
      <c r="AN32" s="367">
        <f t="shared" si="12"/>
        <v>14</v>
      </c>
      <c r="AO32" s="367">
        <f t="shared" si="12"/>
        <v>11</v>
      </c>
      <c r="AP32" s="367">
        <f t="shared" si="12"/>
        <v>11</v>
      </c>
      <c r="AQ32" s="367">
        <f t="shared" si="12"/>
        <v>11</v>
      </c>
      <c r="AR32" s="367">
        <f t="shared" si="12"/>
        <v>13</v>
      </c>
      <c r="AS32" s="367">
        <f t="shared" si="12"/>
        <v>16</v>
      </c>
      <c r="AT32" s="367">
        <f t="shared" si="12"/>
        <v>11</v>
      </c>
      <c r="AU32" s="367">
        <f t="shared" si="12"/>
        <v>11</v>
      </c>
      <c r="AV32" s="367">
        <f t="shared" si="12"/>
        <v>13</v>
      </c>
      <c r="AW32" s="367">
        <f t="shared" si="12"/>
        <v>13</v>
      </c>
      <c r="AX32" s="367">
        <f t="shared" si="12"/>
        <v>11</v>
      </c>
      <c r="AY32" s="367">
        <f t="shared" si="12"/>
        <v>10</v>
      </c>
      <c r="AZ32" s="367">
        <f t="shared" si="12"/>
        <v>14</v>
      </c>
      <c r="BA32" s="367">
        <f t="shared" si="12"/>
        <v>12</v>
      </c>
      <c r="BB32" s="367">
        <f t="shared" si="12"/>
        <v>13</v>
      </c>
      <c r="BC32" s="367">
        <f t="shared" si="12"/>
        <v>12</v>
      </c>
      <c r="BD32" s="367">
        <f t="shared" si="12"/>
        <v>12</v>
      </c>
      <c r="BE32" s="367">
        <f t="shared" si="12"/>
        <v>13</v>
      </c>
      <c r="BF32" s="367">
        <f t="shared" si="12"/>
        <v>13</v>
      </c>
      <c r="BG32" s="367">
        <f t="shared" si="12"/>
        <v>12</v>
      </c>
      <c r="BH32" s="367">
        <f t="shared" si="12"/>
        <v>11</v>
      </c>
      <c r="BI32" s="367">
        <f t="shared" si="12"/>
        <v>11</v>
      </c>
      <c r="BJ32" s="367">
        <f t="shared" si="12"/>
        <v>11</v>
      </c>
      <c r="BK32" s="367">
        <f t="shared" si="12"/>
        <v>11</v>
      </c>
      <c r="BL32" s="367">
        <f t="shared" si="12"/>
        <v>11</v>
      </c>
      <c r="BM32" s="367">
        <f t="shared" si="12"/>
        <v>10</v>
      </c>
      <c r="BN32" s="367">
        <f t="shared" si="12"/>
        <v>14</v>
      </c>
      <c r="BO32" s="367">
        <f t="shared" si="12"/>
        <v>13</v>
      </c>
      <c r="BP32" s="367">
        <f t="shared" si="12"/>
        <v>13</v>
      </c>
      <c r="BQ32" s="367">
        <f t="shared" si="12"/>
        <v>13</v>
      </c>
      <c r="BR32" s="367">
        <f t="shared" si="12"/>
        <v>13</v>
      </c>
      <c r="BS32" s="367">
        <f t="shared" si="12"/>
        <v>13</v>
      </c>
      <c r="BT32" s="316"/>
    </row>
    <row r="33" spans="1:73" s="246" customFormat="1" ht="39.75" customHeight="1">
      <c r="A33" s="290" t="s">
        <v>93</v>
      </c>
      <c r="B33" s="261" t="s">
        <v>197</v>
      </c>
      <c r="C33" s="267"/>
      <c r="D33" s="298"/>
      <c r="E33" s="298"/>
      <c r="F33" s="293"/>
      <c r="G33" s="362"/>
      <c r="H33" s="362"/>
      <c r="I33" s="362"/>
      <c r="J33" s="362"/>
      <c r="K33" s="362"/>
      <c r="L33" s="362"/>
      <c r="M33" s="362"/>
      <c r="N33" s="362"/>
      <c r="O33" s="362"/>
      <c r="P33" s="362"/>
      <c r="Q33" s="362"/>
      <c r="R33" s="362"/>
      <c r="S33" s="362"/>
      <c r="T33" s="362"/>
      <c r="U33" s="362"/>
      <c r="V33" s="362"/>
      <c r="W33" s="362"/>
      <c r="X33" s="362"/>
      <c r="Y33" s="362"/>
      <c r="Z33" s="362"/>
      <c r="AA33" s="362"/>
      <c r="AB33" s="362"/>
      <c r="AC33" s="362"/>
      <c r="AD33" s="362"/>
      <c r="AE33" s="362"/>
      <c r="AF33" s="362"/>
      <c r="AG33" s="362"/>
      <c r="AH33" s="362"/>
      <c r="AI33" s="362"/>
      <c r="AJ33" s="362"/>
      <c r="AK33" s="362"/>
      <c r="AL33" s="362"/>
      <c r="AM33" s="362"/>
      <c r="AN33" s="362"/>
      <c r="AO33" s="362"/>
      <c r="AP33" s="362"/>
      <c r="AQ33" s="362"/>
      <c r="AR33" s="362"/>
      <c r="AS33" s="362"/>
      <c r="AT33" s="362"/>
      <c r="AU33" s="362"/>
      <c r="AV33" s="362"/>
      <c r="AW33" s="362"/>
      <c r="AX33" s="362"/>
      <c r="AY33" s="362"/>
      <c r="AZ33" s="362"/>
      <c r="BA33" s="362"/>
      <c r="BB33" s="362"/>
      <c r="BC33" s="362"/>
      <c r="BD33" s="362"/>
      <c r="BE33" s="362"/>
      <c r="BF33" s="362"/>
      <c r="BG33" s="362"/>
      <c r="BH33" s="362"/>
      <c r="BI33" s="362"/>
      <c r="BJ33" s="362"/>
      <c r="BK33" s="362"/>
      <c r="BL33" s="362"/>
      <c r="BM33" s="362"/>
      <c r="BN33" s="362"/>
      <c r="BO33" s="362"/>
      <c r="BP33" s="362"/>
      <c r="BQ33" s="362"/>
      <c r="BR33" s="362"/>
      <c r="BS33" s="362"/>
      <c r="BT33" s="241"/>
    </row>
    <row r="34" spans="1:73" s="240" customFormat="1" ht="42.75" customHeight="1">
      <c r="A34" s="235">
        <v>1</v>
      </c>
      <c r="B34" s="236" t="s">
        <v>317</v>
      </c>
      <c r="C34" s="235" t="s">
        <v>96</v>
      </c>
      <c r="D34" s="237"/>
      <c r="E34" s="237"/>
      <c r="F34" s="247">
        <v>2.3199999999999998</v>
      </c>
      <c r="G34" s="368">
        <v>0.45</v>
      </c>
      <c r="H34" s="368">
        <v>1.18</v>
      </c>
      <c r="I34" s="368">
        <v>1.73</v>
      </c>
      <c r="J34" s="368">
        <v>3.9</v>
      </c>
      <c r="K34" s="368">
        <v>1.4</v>
      </c>
      <c r="L34" s="368">
        <v>2.48</v>
      </c>
      <c r="M34" s="368">
        <v>2.14</v>
      </c>
      <c r="N34" s="368">
        <v>1</v>
      </c>
      <c r="O34" s="368">
        <v>1.26</v>
      </c>
      <c r="P34" s="368">
        <v>5.15</v>
      </c>
      <c r="Q34" s="368">
        <v>6.15</v>
      </c>
      <c r="R34" s="368">
        <v>11.83</v>
      </c>
      <c r="S34" s="368">
        <v>2.95</v>
      </c>
      <c r="T34" s="368">
        <v>2.68</v>
      </c>
      <c r="U34" s="368">
        <v>0.21</v>
      </c>
      <c r="V34" s="368">
        <v>0.05</v>
      </c>
      <c r="W34" s="368">
        <v>0.25</v>
      </c>
      <c r="X34" s="368">
        <v>0.44</v>
      </c>
      <c r="Y34" s="368">
        <v>1.76</v>
      </c>
      <c r="Z34" s="368">
        <v>4.42</v>
      </c>
      <c r="AA34" s="368">
        <v>0.86</v>
      </c>
      <c r="AB34" s="368">
        <v>2.99</v>
      </c>
      <c r="AC34" s="368">
        <v>0.97</v>
      </c>
      <c r="AD34" s="368">
        <v>1.66</v>
      </c>
      <c r="AE34" s="368">
        <v>3.78</v>
      </c>
      <c r="AF34" s="368">
        <v>2.92</v>
      </c>
      <c r="AG34" s="368">
        <v>3.79</v>
      </c>
      <c r="AH34" s="368">
        <v>6.8</v>
      </c>
      <c r="AI34" s="368">
        <v>2.2599999999999998</v>
      </c>
      <c r="AJ34" s="368">
        <v>1.49</v>
      </c>
      <c r="AK34" s="368">
        <v>3.87</v>
      </c>
      <c r="AL34" s="368">
        <v>1.58</v>
      </c>
      <c r="AM34" s="368">
        <v>1.05</v>
      </c>
      <c r="AN34" s="368">
        <v>2.39</v>
      </c>
      <c r="AO34" s="368">
        <v>6.07</v>
      </c>
      <c r="AP34" s="368">
        <v>4.5199999999999996</v>
      </c>
      <c r="AQ34" s="368">
        <v>3.19</v>
      </c>
      <c r="AR34" s="368">
        <v>1.62</v>
      </c>
      <c r="AS34" s="368">
        <v>1.33</v>
      </c>
      <c r="AT34" s="368">
        <v>2.37</v>
      </c>
      <c r="AU34" s="368">
        <v>3.3</v>
      </c>
      <c r="AV34" s="368">
        <v>1.21</v>
      </c>
      <c r="AW34" s="368">
        <v>2.16</v>
      </c>
      <c r="AX34" s="368">
        <v>4.78</v>
      </c>
      <c r="AY34" s="368">
        <v>6.94</v>
      </c>
      <c r="AZ34" s="368">
        <v>2.48</v>
      </c>
      <c r="BA34" s="368">
        <v>7.63</v>
      </c>
      <c r="BB34" s="368">
        <v>4.3499999999999996</v>
      </c>
      <c r="BC34" s="368">
        <v>2.14</v>
      </c>
      <c r="BD34" s="368">
        <v>2.29</v>
      </c>
      <c r="BE34" s="368">
        <v>1.23</v>
      </c>
      <c r="BF34" s="368">
        <v>1.31</v>
      </c>
      <c r="BG34" s="368">
        <v>3</v>
      </c>
      <c r="BH34" s="368">
        <v>2.96</v>
      </c>
      <c r="BI34" s="368">
        <v>3.06</v>
      </c>
      <c r="BJ34" s="368">
        <v>4.8600000000000003</v>
      </c>
      <c r="BK34" s="368">
        <v>4.92</v>
      </c>
      <c r="BL34" s="368">
        <v>10.28</v>
      </c>
      <c r="BM34" s="368">
        <v>6.87</v>
      </c>
      <c r="BN34" s="368">
        <v>0.95</v>
      </c>
      <c r="BO34" s="368">
        <v>10.11</v>
      </c>
      <c r="BP34" s="368">
        <v>2.81</v>
      </c>
      <c r="BQ34" s="368">
        <v>6.77</v>
      </c>
      <c r="BR34" s="368">
        <v>1.24</v>
      </c>
      <c r="BS34" s="368">
        <v>5.07</v>
      </c>
      <c r="BT34" s="267" t="s">
        <v>328</v>
      </c>
    </row>
    <row r="35" spans="1:73" s="246" customFormat="1" ht="42.75" customHeight="1">
      <c r="A35" s="254"/>
      <c r="B35" s="268" t="s">
        <v>318</v>
      </c>
      <c r="C35" s="254" t="s">
        <v>83</v>
      </c>
      <c r="D35" s="243"/>
      <c r="E35" s="244"/>
      <c r="F35" s="247">
        <f t="shared" ref="F35:F41" si="13">SUM(G35:BS35)</f>
        <v>130</v>
      </c>
      <c r="G35" s="366">
        <v>2</v>
      </c>
      <c r="H35" s="366">
        <v>2</v>
      </c>
      <c r="I35" s="366">
        <v>2</v>
      </c>
      <c r="J35" s="366">
        <v>2</v>
      </c>
      <c r="K35" s="366">
        <v>2</v>
      </c>
      <c r="L35" s="366">
        <v>2</v>
      </c>
      <c r="M35" s="366">
        <v>2</v>
      </c>
      <c r="N35" s="366">
        <v>2</v>
      </c>
      <c r="O35" s="366">
        <v>2</v>
      </c>
      <c r="P35" s="366">
        <v>2</v>
      </c>
      <c r="Q35" s="366">
        <v>2</v>
      </c>
      <c r="R35" s="366">
        <v>2</v>
      </c>
      <c r="S35" s="366">
        <v>2</v>
      </c>
      <c r="T35" s="366">
        <v>2</v>
      </c>
      <c r="U35" s="366">
        <v>2</v>
      </c>
      <c r="V35" s="366">
        <v>2</v>
      </c>
      <c r="W35" s="366">
        <v>2</v>
      </c>
      <c r="X35" s="366">
        <v>2</v>
      </c>
      <c r="Y35" s="366">
        <v>2</v>
      </c>
      <c r="Z35" s="366">
        <v>2</v>
      </c>
      <c r="AA35" s="366">
        <v>2</v>
      </c>
      <c r="AB35" s="366">
        <v>2</v>
      </c>
      <c r="AC35" s="366">
        <v>2</v>
      </c>
      <c r="AD35" s="366">
        <v>2</v>
      </c>
      <c r="AE35" s="366">
        <v>2</v>
      </c>
      <c r="AF35" s="366">
        <v>2</v>
      </c>
      <c r="AG35" s="366">
        <v>2</v>
      </c>
      <c r="AH35" s="366">
        <v>2</v>
      </c>
      <c r="AI35" s="366">
        <v>2</v>
      </c>
      <c r="AJ35" s="366">
        <v>2</v>
      </c>
      <c r="AK35" s="366">
        <v>2</v>
      </c>
      <c r="AL35" s="366">
        <v>2</v>
      </c>
      <c r="AM35" s="366">
        <v>2</v>
      </c>
      <c r="AN35" s="366">
        <v>2</v>
      </c>
      <c r="AO35" s="366">
        <v>2</v>
      </c>
      <c r="AP35" s="366">
        <v>2</v>
      </c>
      <c r="AQ35" s="366">
        <v>2</v>
      </c>
      <c r="AR35" s="366">
        <v>2</v>
      </c>
      <c r="AS35" s="366">
        <v>2</v>
      </c>
      <c r="AT35" s="366">
        <v>2</v>
      </c>
      <c r="AU35" s="366">
        <v>2</v>
      </c>
      <c r="AV35" s="366">
        <v>2</v>
      </c>
      <c r="AW35" s="366">
        <v>2</v>
      </c>
      <c r="AX35" s="366">
        <v>2</v>
      </c>
      <c r="AY35" s="366">
        <v>2</v>
      </c>
      <c r="AZ35" s="366">
        <v>2</v>
      </c>
      <c r="BA35" s="366">
        <v>2</v>
      </c>
      <c r="BB35" s="366">
        <v>2</v>
      </c>
      <c r="BC35" s="366">
        <v>2</v>
      </c>
      <c r="BD35" s="366">
        <v>2</v>
      </c>
      <c r="BE35" s="366">
        <v>2</v>
      </c>
      <c r="BF35" s="366">
        <v>2</v>
      </c>
      <c r="BG35" s="366">
        <v>2</v>
      </c>
      <c r="BH35" s="366">
        <v>2</v>
      </c>
      <c r="BI35" s="366">
        <v>2</v>
      </c>
      <c r="BJ35" s="366">
        <v>2</v>
      </c>
      <c r="BK35" s="366">
        <v>2</v>
      </c>
      <c r="BL35" s="366">
        <v>2</v>
      </c>
      <c r="BM35" s="366">
        <v>2</v>
      </c>
      <c r="BN35" s="366">
        <v>2</v>
      </c>
      <c r="BO35" s="366">
        <v>2</v>
      </c>
      <c r="BP35" s="366">
        <v>2</v>
      </c>
      <c r="BQ35" s="366">
        <v>2</v>
      </c>
      <c r="BR35" s="366">
        <v>2</v>
      </c>
      <c r="BS35" s="366">
        <v>2</v>
      </c>
      <c r="BT35" s="241"/>
    </row>
    <row r="36" spans="1:73" s="246" customFormat="1" ht="42.75" customHeight="1">
      <c r="A36" s="254"/>
      <c r="B36" s="256" t="s">
        <v>319</v>
      </c>
      <c r="C36" s="254" t="s">
        <v>83</v>
      </c>
      <c r="D36" s="243"/>
      <c r="E36" s="244"/>
      <c r="F36" s="247">
        <f t="shared" si="13"/>
        <v>24</v>
      </c>
      <c r="G36" s="366">
        <f>ROUNDDOWN(IF(G34&gt;5,(G34-5),0),0)</f>
        <v>0</v>
      </c>
      <c r="H36" s="366">
        <f>ROUNDDOWN(IF(H34&gt;5,(H34-5),0),0)</f>
        <v>0</v>
      </c>
      <c r="I36" s="366">
        <f>ROUNDDOWN(IF(I34&gt;5,(I34-5),0),0)</f>
        <v>0</v>
      </c>
      <c r="J36" s="366">
        <f>ROUNDDOWN(IF(J34&gt;5,(J34-5),0),0)</f>
        <v>0</v>
      </c>
      <c r="K36" s="366">
        <f t="shared" ref="K36:BS36" si="14">ROUNDDOWN(IF(K34&gt;5,(K34-5),0),0)</f>
        <v>0</v>
      </c>
      <c r="L36" s="366">
        <f t="shared" si="14"/>
        <v>0</v>
      </c>
      <c r="M36" s="366">
        <f t="shared" si="14"/>
        <v>0</v>
      </c>
      <c r="N36" s="366">
        <f t="shared" si="14"/>
        <v>0</v>
      </c>
      <c r="O36" s="366">
        <f t="shared" si="14"/>
        <v>0</v>
      </c>
      <c r="P36" s="366">
        <f t="shared" si="14"/>
        <v>0</v>
      </c>
      <c r="Q36" s="366">
        <f t="shared" si="14"/>
        <v>1</v>
      </c>
      <c r="R36" s="366">
        <f t="shared" si="14"/>
        <v>6</v>
      </c>
      <c r="S36" s="366">
        <f t="shared" si="14"/>
        <v>0</v>
      </c>
      <c r="T36" s="366">
        <f t="shared" si="14"/>
        <v>0</v>
      </c>
      <c r="U36" s="366">
        <f t="shared" si="14"/>
        <v>0</v>
      </c>
      <c r="V36" s="366">
        <f t="shared" si="14"/>
        <v>0</v>
      </c>
      <c r="W36" s="366">
        <f t="shared" si="14"/>
        <v>0</v>
      </c>
      <c r="X36" s="366">
        <f t="shared" si="14"/>
        <v>0</v>
      </c>
      <c r="Y36" s="366">
        <f t="shared" si="14"/>
        <v>0</v>
      </c>
      <c r="Z36" s="366">
        <f t="shared" si="14"/>
        <v>0</v>
      </c>
      <c r="AA36" s="366">
        <f t="shared" si="14"/>
        <v>0</v>
      </c>
      <c r="AB36" s="366">
        <f t="shared" si="14"/>
        <v>0</v>
      </c>
      <c r="AC36" s="366">
        <f t="shared" si="14"/>
        <v>0</v>
      </c>
      <c r="AD36" s="366">
        <f t="shared" si="14"/>
        <v>0</v>
      </c>
      <c r="AE36" s="366">
        <f t="shared" si="14"/>
        <v>0</v>
      </c>
      <c r="AF36" s="366">
        <f t="shared" si="14"/>
        <v>0</v>
      </c>
      <c r="AG36" s="366">
        <f t="shared" si="14"/>
        <v>0</v>
      </c>
      <c r="AH36" s="366">
        <f t="shared" si="14"/>
        <v>1</v>
      </c>
      <c r="AI36" s="366">
        <f t="shared" si="14"/>
        <v>0</v>
      </c>
      <c r="AJ36" s="366">
        <f t="shared" si="14"/>
        <v>0</v>
      </c>
      <c r="AK36" s="366">
        <f t="shared" si="14"/>
        <v>0</v>
      </c>
      <c r="AL36" s="366">
        <f t="shared" si="14"/>
        <v>0</v>
      </c>
      <c r="AM36" s="366">
        <f t="shared" si="14"/>
        <v>0</v>
      </c>
      <c r="AN36" s="366">
        <f t="shared" si="14"/>
        <v>0</v>
      </c>
      <c r="AO36" s="366">
        <f t="shared" si="14"/>
        <v>1</v>
      </c>
      <c r="AP36" s="366">
        <f t="shared" si="14"/>
        <v>0</v>
      </c>
      <c r="AQ36" s="366">
        <f t="shared" si="14"/>
        <v>0</v>
      </c>
      <c r="AR36" s="366">
        <f t="shared" si="14"/>
        <v>0</v>
      </c>
      <c r="AS36" s="366">
        <f t="shared" si="14"/>
        <v>0</v>
      </c>
      <c r="AT36" s="366">
        <f t="shared" si="14"/>
        <v>0</v>
      </c>
      <c r="AU36" s="366">
        <f t="shared" si="14"/>
        <v>0</v>
      </c>
      <c r="AV36" s="366">
        <f t="shared" si="14"/>
        <v>0</v>
      </c>
      <c r="AW36" s="366">
        <f t="shared" si="14"/>
        <v>0</v>
      </c>
      <c r="AX36" s="366">
        <f t="shared" si="14"/>
        <v>0</v>
      </c>
      <c r="AY36" s="366">
        <f t="shared" si="14"/>
        <v>1</v>
      </c>
      <c r="AZ36" s="366">
        <f t="shared" si="14"/>
        <v>0</v>
      </c>
      <c r="BA36" s="366">
        <f t="shared" si="14"/>
        <v>2</v>
      </c>
      <c r="BB36" s="366">
        <f t="shared" si="14"/>
        <v>0</v>
      </c>
      <c r="BC36" s="366">
        <f t="shared" si="14"/>
        <v>0</v>
      </c>
      <c r="BD36" s="366">
        <f t="shared" si="14"/>
        <v>0</v>
      </c>
      <c r="BE36" s="366">
        <f t="shared" si="14"/>
        <v>0</v>
      </c>
      <c r="BF36" s="366">
        <f t="shared" si="14"/>
        <v>0</v>
      </c>
      <c r="BG36" s="366">
        <f t="shared" si="14"/>
        <v>0</v>
      </c>
      <c r="BH36" s="366">
        <f t="shared" si="14"/>
        <v>0</v>
      </c>
      <c r="BI36" s="366">
        <f t="shared" si="14"/>
        <v>0</v>
      </c>
      <c r="BJ36" s="366">
        <f t="shared" si="14"/>
        <v>0</v>
      </c>
      <c r="BK36" s="366">
        <f t="shared" si="14"/>
        <v>0</v>
      </c>
      <c r="BL36" s="366">
        <f t="shared" si="14"/>
        <v>5</v>
      </c>
      <c r="BM36" s="366">
        <f t="shared" si="14"/>
        <v>1</v>
      </c>
      <c r="BN36" s="366">
        <f t="shared" si="14"/>
        <v>0</v>
      </c>
      <c r="BO36" s="366">
        <f t="shared" si="14"/>
        <v>5</v>
      </c>
      <c r="BP36" s="366">
        <f t="shared" si="14"/>
        <v>0</v>
      </c>
      <c r="BQ36" s="366">
        <f t="shared" si="14"/>
        <v>1</v>
      </c>
      <c r="BR36" s="366">
        <f t="shared" si="14"/>
        <v>0</v>
      </c>
      <c r="BS36" s="366">
        <f t="shared" si="14"/>
        <v>0</v>
      </c>
      <c r="BT36" s="241"/>
      <c r="BU36" s="246" t="s">
        <v>100</v>
      </c>
    </row>
    <row r="37" spans="1:73" s="304" customFormat="1" ht="22.15" customHeight="1">
      <c r="A37" s="299" t="s">
        <v>295</v>
      </c>
      <c r="B37" s="300" t="s">
        <v>92</v>
      </c>
      <c r="C37" s="249" t="s">
        <v>83</v>
      </c>
      <c r="D37" s="301"/>
      <c r="E37" s="301"/>
      <c r="F37" s="302">
        <f>SUM(G37:BS37)</f>
        <v>154</v>
      </c>
      <c r="G37" s="369">
        <f t="shared" ref="G37:BJ37" si="15">G35+G36</f>
        <v>2</v>
      </c>
      <c r="H37" s="369">
        <f t="shared" si="15"/>
        <v>2</v>
      </c>
      <c r="I37" s="369">
        <f t="shared" si="15"/>
        <v>2</v>
      </c>
      <c r="J37" s="369">
        <f t="shared" si="15"/>
        <v>2</v>
      </c>
      <c r="K37" s="369">
        <f t="shared" si="15"/>
        <v>2</v>
      </c>
      <c r="L37" s="369">
        <f t="shared" si="15"/>
        <v>2</v>
      </c>
      <c r="M37" s="369">
        <f t="shared" si="15"/>
        <v>2</v>
      </c>
      <c r="N37" s="369">
        <f t="shared" si="15"/>
        <v>2</v>
      </c>
      <c r="O37" s="369">
        <f t="shared" si="15"/>
        <v>2</v>
      </c>
      <c r="P37" s="369">
        <f t="shared" si="15"/>
        <v>2</v>
      </c>
      <c r="Q37" s="369">
        <f t="shared" si="15"/>
        <v>3</v>
      </c>
      <c r="R37" s="369">
        <f t="shared" si="15"/>
        <v>8</v>
      </c>
      <c r="S37" s="369">
        <f t="shared" si="15"/>
        <v>2</v>
      </c>
      <c r="T37" s="369">
        <f t="shared" si="15"/>
        <v>2</v>
      </c>
      <c r="U37" s="369">
        <f t="shared" si="15"/>
        <v>2</v>
      </c>
      <c r="V37" s="369">
        <f t="shared" si="15"/>
        <v>2</v>
      </c>
      <c r="W37" s="369">
        <f t="shared" si="15"/>
        <v>2</v>
      </c>
      <c r="X37" s="369">
        <f t="shared" si="15"/>
        <v>2</v>
      </c>
      <c r="Y37" s="369">
        <f t="shared" si="15"/>
        <v>2</v>
      </c>
      <c r="Z37" s="369">
        <f t="shared" si="15"/>
        <v>2</v>
      </c>
      <c r="AA37" s="369">
        <f t="shared" si="15"/>
        <v>2</v>
      </c>
      <c r="AB37" s="369">
        <f t="shared" si="15"/>
        <v>2</v>
      </c>
      <c r="AC37" s="369">
        <f t="shared" si="15"/>
        <v>2</v>
      </c>
      <c r="AD37" s="369">
        <f t="shared" si="15"/>
        <v>2</v>
      </c>
      <c r="AE37" s="369">
        <f t="shared" si="15"/>
        <v>2</v>
      </c>
      <c r="AF37" s="369">
        <f t="shared" si="15"/>
        <v>2</v>
      </c>
      <c r="AG37" s="369">
        <f t="shared" si="15"/>
        <v>2</v>
      </c>
      <c r="AH37" s="369">
        <f t="shared" si="15"/>
        <v>3</v>
      </c>
      <c r="AI37" s="369">
        <f t="shared" si="15"/>
        <v>2</v>
      </c>
      <c r="AJ37" s="369">
        <f>AJ35+AJ36</f>
        <v>2</v>
      </c>
      <c r="AK37" s="369">
        <f t="shared" si="15"/>
        <v>2</v>
      </c>
      <c r="AL37" s="369">
        <f t="shared" si="15"/>
        <v>2</v>
      </c>
      <c r="AM37" s="369">
        <f t="shared" si="15"/>
        <v>2</v>
      </c>
      <c r="AN37" s="369">
        <f t="shared" si="15"/>
        <v>2</v>
      </c>
      <c r="AO37" s="369">
        <f t="shared" si="15"/>
        <v>3</v>
      </c>
      <c r="AP37" s="369">
        <f t="shared" si="15"/>
        <v>2</v>
      </c>
      <c r="AQ37" s="369">
        <f t="shared" si="15"/>
        <v>2</v>
      </c>
      <c r="AR37" s="369">
        <f t="shared" si="15"/>
        <v>2</v>
      </c>
      <c r="AS37" s="369">
        <f t="shared" si="15"/>
        <v>2</v>
      </c>
      <c r="AT37" s="369">
        <f t="shared" si="15"/>
        <v>2</v>
      </c>
      <c r="AU37" s="369">
        <f t="shared" si="15"/>
        <v>2</v>
      </c>
      <c r="AV37" s="369">
        <f t="shared" si="15"/>
        <v>2</v>
      </c>
      <c r="AW37" s="369">
        <f t="shared" si="15"/>
        <v>2</v>
      </c>
      <c r="AX37" s="369">
        <f t="shared" si="15"/>
        <v>2</v>
      </c>
      <c r="AY37" s="369">
        <f t="shared" si="15"/>
        <v>3</v>
      </c>
      <c r="AZ37" s="369">
        <f t="shared" si="15"/>
        <v>2</v>
      </c>
      <c r="BA37" s="369">
        <f t="shared" si="15"/>
        <v>4</v>
      </c>
      <c r="BB37" s="369">
        <f t="shared" si="15"/>
        <v>2</v>
      </c>
      <c r="BC37" s="369">
        <f t="shared" si="15"/>
        <v>2</v>
      </c>
      <c r="BD37" s="369">
        <f t="shared" si="15"/>
        <v>2</v>
      </c>
      <c r="BE37" s="369">
        <f t="shared" si="15"/>
        <v>2</v>
      </c>
      <c r="BF37" s="369">
        <f t="shared" si="15"/>
        <v>2</v>
      </c>
      <c r="BG37" s="369">
        <f t="shared" si="15"/>
        <v>2</v>
      </c>
      <c r="BH37" s="369">
        <f t="shared" si="15"/>
        <v>2</v>
      </c>
      <c r="BI37" s="369">
        <f t="shared" si="15"/>
        <v>2</v>
      </c>
      <c r="BJ37" s="369">
        <f t="shared" si="15"/>
        <v>2</v>
      </c>
      <c r="BK37" s="369">
        <f t="shared" ref="BK37:BS37" si="16">BK35+BK36</f>
        <v>2</v>
      </c>
      <c r="BL37" s="369">
        <f t="shared" si="16"/>
        <v>7</v>
      </c>
      <c r="BM37" s="369">
        <f t="shared" si="16"/>
        <v>3</v>
      </c>
      <c r="BN37" s="369">
        <f t="shared" si="16"/>
        <v>2</v>
      </c>
      <c r="BO37" s="369">
        <f t="shared" si="16"/>
        <v>7</v>
      </c>
      <c r="BP37" s="369">
        <f t="shared" si="16"/>
        <v>2</v>
      </c>
      <c r="BQ37" s="369">
        <f t="shared" si="16"/>
        <v>3</v>
      </c>
      <c r="BR37" s="369">
        <f t="shared" si="16"/>
        <v>2</v>
      </c>
      <c r="BS37" s="369">
        <f t="shared" si="16"/>
        <v>2</v>
      </c>
      <c r="BT37" s="303"/>
    </row>
    <row r="38" spans="1:73" s="240" customFormat="1" ht="74.25" customHeight="1">
      <c r="A38" s="235">
        <v>2</v>
      </c>
      <c r="B38" s="236" t="s">
        <v>227</v>
      </c>
      <c r="C38" s="235" t="s">
        <v>78</v>
      </c>
      <c r="D38" s="237"/>
      <c r="E38" s="237"/>
      <c r="F38" s="238">
        <f t="shared" si="13"/>
        <v>665811</v>
      </c>
      <c r="G38" s="358">
        <v>43468</v>
      </c>
      <c r="H38" s="358">
        <v>5067</v>
      </c>
      <c r="I38" s="358">
        <v>2705</v>
      </c>
      <c r="J38" s="358">
        <v>2027</v>
      </c>
      <c r="K38" s="358">
        <v>2567</v>
      </c>
      <c r="L38" s="358">
        <v>3473</v>
      </c>
      <c r="M38" s="358">
        <v>2880</v>
      </c>
      <c r="N38" s="358">
        <v>2021</v>
      </c>
      <c r="O38" s="358">
        <v>35007</v>
      </c>
      <c r="P38" s="358">
        <v>8919</v>
      </c>
      <c r="Q38" s="358">
        <v>1577</v>
      </c>
      <c r="R38" s="358">
        <v>711</v>
      </c>
      <c r="S38" s="358">
        <v>1001</v>
      </c>
      <c r="T38" s="358">
        <v>1714</v>
      </c>
      <c r="U38" s="358">
        <v>133170</v>
      </c>
      <c r="V38" s="358">
        <v>51500</v>
      </c>
      <c r="W38" s="358">
        <v>39500</v>
      </c>
      <c r="X38" s="358">
        <v>101580</v>
      </c>
      <c r="Y38" s="358">
        <v>730</v>
      </c>
      <c r="Z38" s="358">
        <v>390</v>
      </c>
      <c r="AA38" s="358">
        <v>26650</v>
      </c>
      <c r="AB38" s="358">
        <v>610</v>
      </c>
      <c r="AC38" s="358">
        <v>15800</v>
      </c>
      <c r="AD38" s="358">
        <v>11735</v>
      </c>
      <c r="AE38" s="358">
        <v>1210</v>
      </c>
      <c r="AF38" s="358">
        <v>4720</v>
      </c>
      <c r="AG38" s="358">
        <v>1160</v>
      </c>
      <c r="AH38" s="358">
        <v>1535</v>
      </c>
      <c r="AI38" s="358">
        <v>1380</v>
      </c>
      <c r="AJ38" s="358">
        <v>9755</v>
      </c>
      <c r="AK38" s="358">
        <v>7760</v>
      </c>
      <c r="AL38" s="358">
        <v>19055</v>
      </c>
      <c r="AM38" s="358">
        <v>1760</v>
      </c>
      <c r="AN38" s="358">
        <v>20090</v>
      </c>
      <c r="AO38" s="358">
        <v>1000</v>
      </c>
      <c r="AP38" s="358">
        <v>2235</v>
      </c>
      <c r="AQ38" s="358">
        <v>970</v>
      </c>
      <c r="AR38" s="358">
        <v>11950</v>
      </c>
      <c r="AS38" s="358">
        <v>12160</v>
      </c>
      <c r="AT38" s="358">
        <v>1075</v>
      </c>
      <c r="AU38" s="358">
        <v>1370</v>
      </c>
      <c r="AV38" s="358">
        <v>1126</v>
      </c>
      <c r="AW38" s="358">
        <v>10120</v>
      </c>
      <c r="AX38" s="358">
        <v>1485</v>
      </c>
      <c r="AY38" s="358">
        <v>1065</v>
      </c>
      <c r="AZ38" s="358">
        <v>2457</v>
      </c>
      <c r="BA38" s="358">
        <v>943</v>
      </c>
      <c r="BB38" s="358">
        <v>1952</v>
      </c>
      <c r="BC38" s="358">
        <v>7442</v>
      </c>
      <c r="BD38" s="358">
        <v>1585</v>
      </c>
      <c r="BE38" s="358">
        <v>1393</v>
      </c>
      <c r="BF38" s="358">
        <v>8497</v>
      </c>
      <c r="BG38" s="358">
        <v>940</v>
      </c>
      <c r="BH38" s="358">
        <v>1137</v>
      </c>
      <c r="BI38" s="358">
        <v>1332</v>
      </c>
      <c r="BJ38" s="358">
        <v>757</v>
      </c>
      <c r="BK38" s="358">
        <v>995</v>
      </c>
      <c r="BL38" s="358">
        <v>1048</v>
      </c>
      <c r="BM38" s="358">
        <v>553</v>
      </c>
      <c r="BN38" s="358">
        <v>13100</v>
      </c>
      <c r="BO38" s="358">
        <v>2896</v>
      </c>
      <c r="BP38" s="358">
        <v>1682</v>
      </c>
      <c r="BQ38" s="358">
        <v>1649</v>
      </c>
      <c r="BR38" s="358">
        <v>5611</v>
      </c>
      <c r="BS38" s="358">
        <v>2059</v>
      </c>
      <c r="BT38" s="267" t="s">
        <v>329</v>
      </c>
      <c r="BU38" s="381">
        <f>AVERAGE(G38:BS38)</f>
        <v>10243.246153846154</v>
      </c>
    </row>
    <row r="39" spans="1:73" s="246" customFormat="1" ht="44.25" customHeight="1">
      <c r="A39" s="254"/>
      <c r="B39" s="241" t="s">
        <v>350</v>
      </c>
      <c r="C39" s="242" t="s">
        <v>83</v>
      </c>
      <c r="D39" s="243"/>
      <c r="E39" s="244"/>
      <c r="F39" s="245">
        <f t="shared" si="13"/>
        <v>325</v>
      </c>
      <c r="G39" s="366">
        <v>5</v>
      </c>
      <c r="H39" s="366">
        <v>5</v>
      </c>
      <c r="I39" s="366">
        <v>5</v>
      </c>
      <c r="J39" s="366">
        <v>5</v>
      </c>
      <c r="K39" s="366">
        <v>5</v>
      </c>
      <c r="L39" s="366">
        <v>5</v>
      </c>
      <c r="M39" s="366">
        <v>5</v>
      </c>
      <c r="N39" s="366">
        <v>5</v>
      </c>
      <c r="O39" s="366">
        <v>5</v>
      </c>
      <c r="P39" s="366">
        <v>5</v>
      </c>
      <c r="Q39" s="366">
        <v>5</v>
      </c>
      <c r="R39" s="366">
        <v>5</v>
      </c>
      <c r="S39" s="366">
        <v>5</v>
      </c>
      <c r="T39" s="366">
        <v>5</v>
      </c>
      <c r="U39" s="366">
        <v>5</v>
      </c>
      <c r="V39" s="366">
        <v>5</v>
      </c>
      <c r="W39" s="366">
        <v>5</v>
      </c>
      <c r="X39" s="366">
        <v>5</v>
      </c>
      <c r="Y39" s="366">
        <v>5</v>
      </c>
      <c r="Z39" s="366">
        <v>5</v>
      </c>
      <c r="AA39" s="366">
        <v>5</v>
      </c>
      <c r="AB39" s="366">
        <v>5</v>
      </c>
      <c r="AC39" s="366">
        <v>5</v>
      </c>
      <c r="AD39" s="366">
        <v>5</v>
      </c>
      <c r="AE39" s="366">
        <v>5</v>
      </c>
      <c r="AF39" s="366">
        <v>5</v>
      </c>
      <c r="AG39" s="366">
        <v>5</v>
      </c>
      <c r="AH39" s="366">
        <v>5</v>
      </c>
      <c r="AI39" s="366">
        <v>5</v>
      </c>
      <c r="AJ39" s="366">
        <v>5</v>
      </c>
      <c r="AK39" s="366">
        <v>5</v>
      </c>
      <c r="AL39" s="366">
        <v>5</v>
      </c>
      <c r="AM39" s="366">
        <v>5</v>
      </c>
      <c r="AN39" s="366">
        <v>5</v>
      </c>
      <c r="AO39" s="366">
        <v>5</v>
      </c>
      <c r="AP39" s="366">
        <v>5</v>
      </c>
      <c r="AQ39" s="366">
        <v>5</v>
      </c>
      <c r="AR39" s="366">
        <v>5</v>
      </c>
      <c r="AS39" s="366">
        <v>5</v>
      </c>
      <c r="AT39" s="366">
        <v>5</v>
      </c>
      <c r="AU39" s="366">
        <v>5</v>
      </c>
      <c r="AV39" s="366">
        <v>5</v>
      </c>
      <c r="AW39" s="366">
        <v>5</v>
      </c>
      <c r="AX39" s="366">
        <v>5</v>
      </c>
      <c r="AY39" s="366">
        <v>5</v>
      </c>
      <c r="AZ39" s="366">
        <v>5</v>
      </c>
      <c r="BA39" s="366">
        <v>5</v>
      </c>
      <c r="BB39" s="366">
        <v>5</v>
      </c>
      <c r="BC39" s="366">
        <v>5</v>
      </c>
      <c r="BD39" s="366">
        <v>5</v>
      </c>
      <c r="BE39" s="366">
        <v>5</v>
      </c>
      <c r="BF39" s="366">
        <v>5</v>
      </c>
      <c r="BG39" s="366">
        <v>5</v>
      </c>
      <c r="BH39" s="366">
        <v>5</v>
      </c>
      <c r="BI39" s="366">
        <v>5</v>
      </c>
      <c r="BJ39" s="366">
        <v>5</v>
      </c>
      <c r="BK39" s="366">
        <v>5</v>
      </c>
      <c r="BL39" s="366">
        <v>5</v>
      </c>
      <c r="BM39" s="366">
        <v>5</v>
      </c>
      <c r="BN39" s="366">
        <v>5</v>
      </c>
      <c r="BO39" s="366">
        <v>5</v>
      </c>
      <c r="BP39" s="366">
        <v>5</v>
      </c>
      <c r="BQ39" s="366">
        <v>5</v>
      </c>
      <c r="BR39" s="366">
        <v>5</v>
      </c>
      <c r="BS39" s="366">
        <v>5</v>
      </c>
      <c r="BT39" s="241"/>
    </row>
    <row r="40" spans="1:73" s="246" customFormat="1" ht="44.25" customHeight="1">
      <c r="A40" s="254"/>
      <c r="B40" s="241" t="s">
        <v>316</v>
      </c>
      <c r="C40" s="242" t="s">
        <v>83</v>
      </c>
      <c r="D40" s="243"/>
      <c r="E40" s="244"/>
      <c r="F40" s="247">
        <f t="shared" si="13"/>
        <v>44.5</v>
      </c>
      <c r="G40" s="370">
        <f t="shared" ref="G40:AL40" si="17">ROUNDDOWN(IF(G38&gt;=10000,5,IF(AND(5000&lt;=G38,G38&lt;10000),(G38-5000)/1000,0)),0)/2</f>
        <v>2.5</v>
      </c>
      <c r="H40" s="370">
        <f t="shared" si="17"/>
        <v>0</v>
      </c>
      <c r="I40" s="370">
        <f t="shared" si="17"/>
        <v>0</v>
      </c>
      <c r="J40" s="370">
        <f t="shared" si="17"/>
        <v>0</v>
      </c>
      <c r="K40" s="370">
        <f t="shared" si="17"/>
        <v>0</v>
      </c>
      <c r="L40" s="370">
        <f t="shared" si="17"/>
        <v>0</v>
      </c>
      <c r="M40" s="370">
        <f t="shared" si="17"/>
        <v>0</v>
      </c>
      <c r="N40" s="370">
        <f t="shared" si="17"/>
        <v>0</v>
      </c>
      <c r="O40" s="370">
        <f t="shared" si="17"/>
        <v>2.5</v>
      </c>
      <c r="P40" s="370">
        <f t="shared" si="17"/>
        <v>1.5</v>
      </c>
      <c r="Q40" s="370">
        <f t="shared" si="17"/>
        <v>0</v>
      </c>
      <c r="R40" s="370">
        <f t="shared" si="17"/>
        <v>0</v>
      </c>
      <c r="S40" s="370">
        <f t="shared" si="17"/>
        <v>0</v>
      </c>
      <c r="T40" s="370">
        <f t="shared" si="17"/>
        <v>0</v>
      </c>
      <c r="U40" s="370">
        <f t="shared" si="17"/>
        <v>2.5</v>
      </c>
      <c r="V40" s="370">
        <f t="shared" si="17"/>
        <v>2.5</v>
      </c>
      <c r="W40" s="370">
        <f t="shared" si="17"/>
        <v>2.5</v>
      </c>
      <c r="X40" s="370">
        <f t="shared" si="17"/>
        <v>2.5</v>
      </c>
      <c r="Y40" s="370">
        <f t="shared" si="17"/>
        <v>0</v>
      </c>
      <c r="Z40" s="370">
        <f t="shared" si="17"/>
        <v>0</v>
      </c>
      <c r="AA40" s="370">
        <f t="shared" si="17"/>
        <v>2.5</v>
      </c>
      <c r="AB40" s="370">
        <f t="shared" si="17"/>
        <v>0</v>
      </c>
      <c r="AC40" s="370">
        <f t="shared" si="17"/>
        <v>2.5</v>
      </c>
      <c r="AD40" s="370">
        <f t="shared" si="17"/>
        <v>2.5</v>
      </c>
      <c r="AE40" s="370">
        <f t="shared" si="17"/>
        <v>0</v>
      </c>
      <c r="AF40" s="370">
        <f t="shared" si="17"/>
        <v>0</v>
      </c>
      <c r="AG40" s="370">
        <f t="shared" si="17"/>
        <v>0</v>
      </c>
      <c r="AH40" s="370">
        <f t="shared" si="17"/>
        <v>0</v>
      </c>
      <c r="AI40" s="370">
        <f t="shared" si="17"/>
        <v>0</v>
      </c>
      <c r="AJ40" s="370">
        <f t="shared" si="17"/>
        <v>2</v>
      </c>
      <c r="AK40" s="370">
        <f t="shared" si="17"/>
        <v>1</v>
      </c>
      <c r="AL40" s="370">
        <f t="shared" si="17"/>
        <v>2.5</v>
      </c>
      <c r="AM40" s="370">
        <f t="shared" ref="AM40:BS40" si="18">ROUNDDOWN(IF(AM38&gt;=10000,5,IF(AND(5000&lt;=AM38,AM38&lt;10000),(AM38-5000)/1000,0)),0)/2</f>
        <v>0</v>
      </c>
      <c r="AN40" s="370">
        <f t="shared" si="18"/>
        <v>2.5</v>
      </c>
      <c r="AO40" s="370">
        <f t="shared" si="18"/>
        <v>0</v>
      </c>
      <c r="AP40" s="370">
        <f t="shared" si="18"/>
        <v>0</v>
      </c>
      <c r="AQ40" s="370">
        <f t="shared" si="18"/>
        <v>0</v>
      </c>
      <c r="AR40" s="370">
        <f t="shared" si="18"/>
        <v>2.5</v>
      </c>
      <c r="AS40" s="370">
        <f t="shared" si="18"/>
        <v>2.5</v>
      </c>
      <c r="AT40" s="370">
        <f t="shared" si="18"/>
        <v>0</v>
      </c>
      <c r="AU40" s="370">
        <f t="shared" si="18"/>
        <v>0</v>
      </c>
      <c r="AV40" s="370">
        <f t="shared" si="18"/>
        <v>0</v>
      </c>
      <c r="AW40" s="370">
        <f t="shared" si="18"/>
        <v>2.5</v>
      </c>
      <c r="AX40" s="370">
        <f t="shared" si="18"/>
        <v>0</v>
      </c>
      <c r="AY40" s="370">
        <f t="shared" si="18"/>
        <v>0</v>
      </c>
      <c r="AZ40" s="370">
        <f t="shared" si="18"/>
        <v>0</v>
      </c>
      <c r="BA40" s="370">
        <f t="shared" si="18"/>
        <v>0</v>
      </c>
      <c r="BB40" s="370">
        <f t="shared" si="18"/>
        <v>0</v>
      </c>
      <c r="BC40" s="370">
        <f t="shared" si="18"/>
        <v>1</v>
      </c>
      <c r="BD40" s="370">
        <f t="shared" si="18"/>
        <v>0</v>
      </c>
      <c r="BE40" s="370">
        <f t="shared" si="18"/>
        <v>0</v>
      </c>
      <c r="BF40" s="370">
        <f t="shared" si="18"/>
        <v>1.5</v>
      </c>
      <c r="BG40" s="370">
        <f t="shared" si="18"/>
        <v>0</v>
      </c>
      <c r="BH40" s="370">
        <f t="shared" si="18"/>
        <v>0</v>
      </c>
      <c r="BI40" s="370">
        <f t="shared" si="18"/>
        <v>0</v>
      </c>
      <c r="BJ40" s="370">
        <f t="shared" si="18"/>
        <v>0</v>
      </c>
      <c r="BK40" s="370">
        <f t="shared" si="18"/>
        <v>0</v>
      </c>
      <c r="BL40" s="370">
        <f t="shared" si="18"/>
        <v>0</v>
      </c>
      <c r="BM40" s="370">
        <f t="shared" si="18"/>
        <v>0</v>
      </c>
      <c r="BN40" s="370">
        <f t="shared" si="18"/>
        <v>2.5</v>
      </c>
      <c r="BO40" s="370">
        <f t="shared" si="18"/>
        <v>0</v>
      </c>
      <c r="BP40" s="370">
        <f t="shared" si="18"/>
        <v>0</v>
      </c>
      <c r="BQ40" s="370">
        <f t="shared" si="18"/>
        <v>0</v>
      </c>
      <c r="BR40" s="370">
        <f t="shared" si="18"/>
        <v>0</v>
      </c>
      <c r="BS40" s="370">
        <f t="shared" si="18"/>
        <v>0</v>
      </c>
      <c r="BT40" s="241"/>
    </row>
    <row r="41" spans="1:73" s="246" customFormat="1" ht="44.25" customHeight="1">
      <c r="A41" s="254"/>
      <c r="B41" s="241" t="s">
        <v>351</v>
      </c>
      <c r="C41" s="242" t="s">
        <v>83</v>
      </c>
      <c r="D41" s="243"/>
      <c r="E41" s="244"/>
      <c r="F41" s="247">
        <f t="shared" si="13"/>
        <v>36.5</v>
      </c>
      <c r="G41" s="370">
        <f t="shared" ref="G41:AL41" si="19">ROUNDDOWN(IF(G38&gt;=10000,(G38-10000)/5000,0),0)/2</f>
        <v>3</v>
      </c>
      <c r="H41" s="370">
        <f t="shared" si="19"/>
        <v>0</v>
      </c>
      <c r="I41" s="370">
        <f t="shared" si="19"/>
        <v>0</v>
      </c>
      <c r="J41" s="370">
        <f t="shared" si="19"/>
        <v>0</v>
      </c>
      <c r="K41" s="370">
        <f t="shared" si="19"/>
        <v>0</v>
      </c>
      <c r="L41" s="370">
        <f t="shared" si="19"/>
        <v>0</v>
      </c>
      <c r="M41" s="370">
        <f t="shared" si="19"/>
        <v>0</v>
      </c>
      <c r="N41" s="370">
        <f t="shared" si="19"/>
        <v>0</v>
      </c>
      <c r="O41" s="370">
        <f t="shared" si="19"/>
        <v>2.5</v>
      </c>
      <c r="P41" s="370">
        <f t="shared" si="19"/>
        <v>0</v>
      </c>
      <c r="Q41" s="370">
        <f t="shared" si="19"/>
        <v>0</v>
      </c>
      <c r="R41" s="370">
        <f t="shared" si="19"/>
        <v>0</v>
      </c>
      <c r="S41" s="370">
        <f t="shared" si="19"/>
        <v>0</v>
      </c>
      <c r="T41" s="370">
        <f t="shared" si="19"/>
        <v>0</v>
      </c>
      <c r="U41" s="370">
        <f t="shared" si="19"/>
        <v>12</v>
      </c>
      <c r="V41" s="370">
        <f t="shared" si="19"/>
        <v>4</v>
      </c>
      <c r="W41" s="370">
        <f t="shared" si="19"/>
        <v>2.5</v>
      </c>
      <c r="X41" s="370">
        <f t="shared" si="19"/>
        <v>9</v>
      </c>
      <c r="Y41" s="370">
        <f t="shared" si="19"/>
        <v>0</v>
      </c>
      <c r="Z41" s="370">
        <f t="shared" si="19"/>
        <v>0</v>
      </c>
      <c r="AA41" s="370">
        <f t="shared" si="19"/>
        <v>1.5</v>
      </c>
      <c r="AB41" s="370">
        <f t="shared" si="19"/>
        <v>0</v>
      </c>
      <c r="AC41" s="370">
        <f t="shared" si="19"/>
        <v>0.5</v>
      </c>
      <c r="AD41" s="370">
        <f t="shared" si="19"/>
        <v>0</v>
      </c>
      <c r="AE41" s="370">
        <f t="shared" si="19"/>
        <v>0</v>
      </c>
      <c r="AF41" s="370">
        <f t="shared" si="19"/>
        <v>0</v>
      </c>
      <c r="AG41" s="370">
        <f t="shared" si="19"/>
        <v>0</v>
      </c>
      <c r="AH41" s="370">
        <f t="shared" si="19"/>
        <v>0</v>
      </c>
      <c r="AI41" s="370">
        <f t="shared" si="19"/>
        <v>0</v>
      </c>
      <c r="AJ41" s="370">
        <f t="shared" si="19"/>
        <v>0</v>
      </c>
      <c r="AK41" s="370">
        <f t="shared" si="19"/>
        <v>0</v>
      </c>
      <c r="AL41" s="370">
        <f t="shared" si="19"/>
        <v>0.5</v>
      </c>
      <c r="AM41" s="370">
        <f t="shared" ref="AM41:BS41" si="20">ROUNDDOWN(IF(AM38&gt;=10000,(AM38-10000)/5000,0),0)/2</f>
        <v>0</v>
      </c>
      <c r="AN41" s="370">
        <f t="shared" si="20"/>
        <v>1</v>
      </c>
      <c r="AO41" s="370">
        <f t="shared" si="20"/>
        <v>0</v>
      </c>
      <c r="AP41" s="370">
        <f t="shared" si="20"/>
        <v>0</v>
      </c>
      <c r="AQ41" s="370">
        <f t="shared" si="20"/>
        <v>0</v>
      </c>
      <c r="AR41" s="370">
        <f t="shared" si="20"/>
        <v>0</v>
      </c>
      <c r="AS41" s="370">
        <f t="shared" si="20"/>
        <v>0</v>
      </c>
      <c r="AT41" s="370">
        <f t="shared" si="20"/>
        <v>0</v>
      </c>
      <c r="AU41" s="370">
        <f t="shared" si="20"/>
        <v>0</v>
      </c>
      <c r="AV41" s="370">
        <f t="shared" si="20"/>
        <v>0</v>
      </c>
      <c r="AW41" s="370">
        <f t="shared" si="20"/>
        <v>0</v>
      </c>
      <c r="AX41" s="370">
        <f t="shared" si="20"/>
        <v>0</v>
      </c>
      <c r="AY41" s="370">
        <f t="shared" si="20"/>
        <v>0</v>
      </c>
      <c r="AZ41" s="370">
        <f t="shared" si="20"/>
        <v>0</v>
      </c>
      <c r="BA41" s="370">
        <f t="shared" si="20"/>
        <v>0</v>
      </c>
      <c r="BB41" s="370">
        <f t="shared" si="20"/>
        <v>0</v>
      </c>
      <c r="BC41" s="370">
        <f t="shared" si="20"/>
        <v>0</v>
      </c>
      <c r="BD41" s="370">
        <f t="shared" si="20"/>
        <v>0</v>
      </c>
      <c r="BE41" s="370">
        <f t="shared" si="20"/>
        <v>0</v>
      </c>
      <c r="BF41" s="370">
        <f t="shared" si="20"/>
        <v>0</v>
      </c>
      <c r="BG41" s="370">
        <f t="shared" si="20"/>
        <v>0</v>
      </c>
      <c r="BH41" s="370">
        <f t="shared" si="20"/>
        <v>0</v>
      </c>
      <c r="BI41" s="370">
        <f t="shared" si="20"/>
        <v>0</v>
      </c>
      <c r="BJ41" s="370">
        <f t="shared" si="20"/>
        <v>0</v>
      </c>
      <c r="BK41" s="370">
        <f t="shared" si="20"/>
        <v>0</v>
      </c>
      <c r="BL41" s="370">
        <f t="shared" si="20"/>
        <v>0</v>
      </c>
      <c r="BM41" s="370">
        <f t="shared" si="20"/>
        <v>0</v>
      </c>
      <c r="BN41" s="370">
        <f t="shared" si="20"/>
        <v>0</v>
      </c>
      <c r="BO41" s="370">
        <f t="shared" si="20"/>
        <v>0</v>
      </c>
      <c r="BP41" s="370">
        <f t="shared" si="20"/>
        <v>0</v>
      </c>
      <c r="BQ41" s="370">
        <f t="shared" si="20"/>
        <v>0</v>
      </c>
      <c r="BR41" s="370">
        <f t="shared" si="20"/>
        <v>0</v>
      </c>
      <c r="BS41" s="370">
        <f t="shared" si="20"/>
        <v>0</v>
      </c>
      <c r="BT41" s="241"/>
    </row>
    <row r="42" spans="1:73" s="304" customFormat="1" ht="24.75" customHeight="1">
      <c r="A42" s="299" t="s">
        <v>296</v>
      </c>
      <c r="B42" s="303" t="s">
        <v>108</v>
      </c>
      <c r="C42" s="305" t="s">
        <v>83</v>
      </c>
      <c r="D42" s="301"/>
      <c r="E42" s="301"/>
      <c r="F42" s="302">
        <f>SUM(G42:BS42)</f>
        <v>406</v>
      </c>
      <c r="G42" s="369">
        <f t="shared" ref="G42:AL42" si="21">SUM(G39:G41)</f>
        <v>10.5</v>
      </c>
      <c r="H42" s="369">
        <f t="shared" si="21"/>
        <v>5</v>
      </c>
      <c r="I42" s="369">
        <f t="shared" si="21"/>
        <v>5</v>
      </c>
      <c r="J42" s="369">
        <f t="shared" si="21"/>
        <v>5</v>
      </c>
      <c r="K42" s="369">
        <f t="shared" si="21"/>
        <v>5</v>
      </c>
      <c r="L42" s="369">
        <f t="shared" si="21"/>
        <v>5</v>
      </c>
      <c r="M42" s="369">
        <f t="shared" si="21"/>
        <v>5</v>
      </c>
      <c r="N42" s="369">
        <f t="shared" si="21"/>
        <v>5</v>
      </c>
      <c r="O42" s="369">
        <f t="shared" si="21"/>
        <v>10</v>
      </c>
      <c r="P42" s="369">
        <f t="shared" si="21"/>
        <v>6.5</v>
      </c>
      <c r="Q42" s="369">
        <f t="shared" si="21"/>
        <v>5</v>
      </c>
      <c r="R42" s="369">
        <f t="shared" si="21"/>
        <v>5</v>
      </c>
      <c r="S42" s="369">
        <f t="shared" si="21"/>
        <v>5</v>
      </c>
      <c r="T42" s="369">
        <f t="shared" si="21"/>
        <v>5</v>
      </c>
      <c r="U42" s="369">
        <f t="shared" si="21"/>
        <v>19.5</v>
      </c>
      <c r="V42" s="369">
        <f t="shared" si="21"/>
        <v>11.5</v>
      </c>
      <c r="W42" s="369">
        <f t="shared" si="21"/>
        <v>10</v>
      </c>
      <c r="X42" s="369">
        <f t="shared" si="21"/>
        <v>16.5</v>
      </c>
      <c r="Y42" s="369">
        <f t="shared" si="21"/>
        <v>5</v>
      </c>
      <c r="Z42" s="369">
        <f t="shared" si="21"/>
        <v>5</v>
      </c>
      <c r="AA42" s="369">
        <f t="shared" si="21"/>
        <v>9</v>
      </c>
      <c r="AB42" s="369">
        <f t="shared" si="21"/>
        <v>5</v>
      </c>
      <c r="AC42" s="369">
        <f t="shared" si="21"/>
        <v>8</v>
      </c>
      <c r="AD42" s="369">
        <f t="shared" si="21"/>
        <v>7.5</v>
      </c>
      <c r="AE42" s="369">
        <f t="shared" si="21"/>
        <v>5</v>
      </c>
      <c r="AF42" s="369">
        <f t="shared" si="21"/>
        <v>5</v>
      </c>
      <c r="AG42" s="369">
        <f t="shared" si="21"/>
        <v>5</v>
      </c>
      <c r="AH42" s="369">
        <f t="shared" si="21"/>
        <v>5</v>
      </c>
      <c r="AI42" s="369">
        <f t="shared" si="21"/>
        <v>5</v>
      </c>
      <c r="AJ42" s="369">
        <f t="shared" si="21"/>
        <v>7</v>
      </c>
      <c r="AK42" s="369">
        <f t="shared" si="21"/>
        <v>6</v>
      </c>
      <c r="AL42" s="369">
        <f t="shared" si="21"/>
        <v>8</v>
      </c>
      <c r="AM42" s="369">
        <f t="shared" ref="AM42:BR42" si="22">SUM(AM39:AM41)</f>
        <v>5</v>
      </c>
      <c r="AN42" s="369">
        <f t="shared" si="22"/>
        <v>8.5</v>
      </c>
      <c r="AO42" s="369">
        <f t="shared" si="22"/>
        <v>5</v>
      </c>
      <c r="AP42" s="369">
        <f t="shared" si="22"/>
        <v>5</v>
      </c>
      <c r="AQ42" s="369">
        <f t="shared" si="22"/>
        <v>5</v>
      </c>
      <c r="AR42" s="369">
        <f t="shared" si="22"/>
        <v>7.5</v>
      </c>
      <c r="AS42" s="369">
        <f t="shared" si="22"/>
        <v>7.5</v>
      </c>
      <c r="AT42" s="369">
        <f t="shared" si="22"/>
        <v>5</v>
      </c>
      <c r="AU42" s="369">
        <f t="shared" si="22"/>
        <v>5</v>
      </c>
      <c r="AV42" s="369">
        <f t="shared" si="22"/>
        <v>5</v>
      </c>
      <c r="AW42" s="369">
        <f t="shared" si="22"/>
        <v>7.5</v>
      </c>
      <c r="AX42" s="369">
        <f t="shared" si="22"/>
        <v>5</v>
      </c>
      <c r="AY42" s="369">
        <f t="shared" si="22"/>
        <v>5</v>
      </c>
      <c r="AZ42" s="369">
        <f t="shared" si="22"/>
        <v>5</v>
      </c>
      <c r="BA42" s="369">
        <f t="shared" si="22"/>
        <v>5</v>
      </c>
      <c r="BB42" s="369">
        <f t="shared" si="22"/>
        <v>5</v>
      </c>
      <c r="BC42" s="369">
        <f t="shared" si="22"/>
        <v>6</v>
      </c>
      <c r="BD42" s="369">
        <f t="shared" si="22"/>
        <v>5</v>
      </c>
      <c r="BE42" s="369">
        <f t="shared" si="22"/>
        <v>5</v>
      </c>
      <c r="BF42" s="369">
        <f t="shared" si="22"/>
        <v>6.5</v>
      </c>
      <c r="BG42" s="369">
        <f t="shared" si="22"/>
        <v>5</v>
      </c>
      <c r="BH42" s="369">
        <f t="shared" si="22"/>
        <v>5</v>
      </c>
      <c r="BI42" s="369">
        <f t="shared" si="22"/>
        <v>5</v>
      </c>
      <c r="BJ42" s="369">
        <f t="shared" si="22"/>
        <v>5</v>
      </c>
      <c r="BK42" s="369">
        <f t="shared" si="22"/>
        <v>5</v>
      </c>
      <c r="BL42" s="369">
        <f t="shared" si="22"/>
        <v>5</v>
      </c>
      <c r="BM42" s="369">
        <f t="shared" si="22"/>
        <v>5</v>
      </c>
      <c r="BN42" s="369">
        <f t="shared" si="22"/>
        <v>7.5</v>
      </c>
      <c r="BO42" s="369">
        <f t="shared" si="22"/>
        <v>5</v>
      </c>
      <c r="BP42" s="369">
        <f t="shared" si="22"/>
        <v>5</v>
      </c>
      <c r="BQ42" s="369">
        <f t="shared" si="22"/>
        <v>5</v>
      </c>
      <c r="BR42" s="369">
        <f t="shared" si="22"/>
        <v>5</v>
      </c>
      <c r="BS42" s="369">
        <f t="shared" ref="BS42" si="23">SUM(BS39:BS41)</f>
        <v>5</v>
      </c>
      <c r="BT42" s="303"/>
    </row>
    <row r="43" spans="1:73" s="319" customFormat="1" ht="41.25" customHeight="1">
      <c r="A43" s="315"/>
      <c r="B43" s="316" t="s">
        <v>199</v>
      </c>
      <c r="C43" s="315"/>
      <c r="D43" s="317">
        <v>23.649564474256916</v>
      </c>
      <c r="E43" s="317">
        <f>F43/F21*100</f>
        <v>23.799405014874626</v>
      </c>
      <c r="F43" s="318">
        <f t="shared" ref="F43:AK43" si="24">F37+F42</f>
        <v>560</v>
      </c>
      <c r="G43" s="367">
        <f t="shared" si="24"/>
        <v>12.5</v>
      </c>
      <c r="H43" s="367">
        <f t="shared" si="24"/>
        <v>7</v>
      </c>
      <c r="I43" s="367">
        <f t="shared" si="24"/>
        <v>7</v>
      </c>
      <c r="J43" s="367">
        <f t="shared" si="24"/>
        <v>7</v>
      </c>
      <c r="K43" s="367">
        <f t="shared" si="24"/>
        <v>7</v>
      </c>
      <c r="L43" s="367">
        <f t="shared" si="24"/>
        <v>7</v>
      </c>
      <c r="M43" s="367">
        <f t="shared" si="24"/>
        <v>7</v>
      </c>
      <c r="N43" s="367">
        <f t="shared" si="24"/>
        <v>7</v>
      </c>
      <c r="O43" s="367">
        <f t="shared" si="24"/>
        <v>12</v>
      </c>
      <c r="P43" s="367">
        <f t="shared" si="24"/>
        <v>8.5</v>
      </c>
      <c r="Q43" s="367">
        <f t="shared" si="24"/>
        <v>8</v>
      </c>
      <c r="R43" s="367">
        <f t="shared" si="24"/>
        <v>13</v>
      </c>
      <c r="S43" s="367">
        <f t="shared" si="24"/>
        <v>7</v>
      </c>
      <c r="T43" s="367">
        <f t="shared" si="24"/>
        <v>7</v>
      </c>
      <c r="U43" s="367">
        <f t="shared" si="24"/>
        <v>21.5</v>
      </c>
      <c r="V43" s="367">
        <f t="shared" si="24"/>
        <v>13.5</v>
      </c>
      <c r="W43" s="367">
        <f t="shared" si="24"/>
        <v>12</v>
      </c>
      <c r="X43" s="367">
        <f t="shared" si="24"/>
        <v>18.5</v>
      </c>
      <c r="Y43" s="367">
        <f t="shared" si="24"/>
        <v>7</v>
      </c>
      <c r="Z43" s="367">
        <f t="shared" si="24"/>
        <v>7</v>
      </c>
      <c r="AA43" s="367">
        <f t="shared" si="24"/>
        <v>11</v>
      </c>
      <c r="AB43" s="367">
        <f t="shared" si="24"/>
        <v>7</v>
      </c>
      <c r="AC43" s="367">
        <f t="shared" si="24"/>
        <v>10</v>
      </c>
      <c r="AD43" s="367">
        <f t="shared" si="24"/>
        <v>9.5</v>
      </c>
      <c r="AE43" s="367">
        <f t="shared" si="24"/>
        <v>7</v>
      </c>
      <c r="AF43" s="367">
        <f t="shared" si="24"/>
        <v>7</v>
      </c>
      <c r="AG43" s="367">
        <f t="shared" si="24"/>
        <v>7</v>
      </c>
      <c r="AH43" s="367">
        <f t="shared" si="24"/>
        <v>8</v>
      </c>
      <c r="AI43" s="367">
        <f t="shared" si="24"/>
        <v>7</v>
      </c>
      <c r="AJ43" s="367">
        <f t="shared" si="24"/>
        <v>9</v>
      </c>
      <c r="AK43" s="367">
        <f t="shared" si="24"/>
        <v>8</v>
      </c>
      <c r="AL43" s="367">
        <f t="shared" ref="AL43:BQ43" si="25">AL37+AL42</f>
        <v>10</v>
      </c>
      <c r="AM43" s="367">
        <f t="shared" si="25"/>
        <v>7</v>
      </c>
      <c r="AN43" s="367">
        <f t="shared" si="25"/>
        <v>10.5</v>
      </c>
      <c r="AO43" s="367">
        <f t="shared" si="25"/>
        <v>8</v>
      </c>
      <c r="AP43" s="367">
        <f t="shared" si="25"/>
        <v>7</v>
      </c>
      <c r="AQ43" s="367">
        <f t="shared" si="25"/>
        <v>7</v>
      </c>
      <c r="AR43" s="367">
        <f t="shared" si="25"/>
        <v>9.5</v>
      </c>
      <c r="AS43" s="367">
        <f t="shared" si="25"/>
        <v>9.5</v>
      </c>
      <c r="AT43" s="367">
        <f t="shared" si="25"/>
        <v>7</v>
      </c>
      <c r="AU43" s="367">
        <f t="shared" si="25"/>
        <v>7</v>
      </c>
      <c r="AV43" s="367">
        <f t="shared" si="25"/>
        <v>7</v>
      </c>
      <c r="AW43" s="367">
        <f t="shared" si="25"/>
        <v>9.5</v>
      </c>
      <c r="AX43" s="367">
        <f t="shared" si="25"/>
        <v>7</v>
      </c>
      <c r="AY43" s="367">
        <f t="shared" si="25"/>
        <v>8</v>
      </c>
      <c r="AZ43" s="367">
        <f t="shared" si="25"/>
        <v>7</v>
      </c>
      <c r="BA43" s="367">
        <f t="shared" si="25"/>
        <v>9</v>
      </c>
      <c r="BB43" s="367">
        <f t="shared" si="25"/>
        <v>7</v>
      </c>
      <c r="BC43" s="367">
        <f t="shared" si="25"/>
        <v>8</v>
      </c>
      <c r="BD43" s="367">
        <f t="shared" si="25"/>
        <v>7</v>
      </c>
      <c r="BE43" s="367">
        <f t="shared" si="25"/>
        <v>7</v>
      </c>
      <c r="BF43" s="367">
        <f t="shared" si="25"/>
        <v>8.5</v>
      </c>
      <c r="BG43" s="367">
        <f t="shared" si="25"/>
        <v>7</v>
      </c>
      <c r="BH43" s="367">
        <f t="shared" si="25"/>
        <v>7</v>
      </c>
      <c r="BI43" s="367">
        <f t="shared" si="25"/>
        <v>7</v>
      </c>
      <c r="BJ43" s="367">
        <f t="shared" si="25"/>
        <v>7</v>
      </c>
      <c r="BK43" s="367">
        <f t="shared" si="25"/>
        <v>7</v>
      </c>
      <c r="BL43" s="367">
        <f t="shared" si="25"/>
        <v>12</v>
      </c>
      <c r="BM43" s="367">
        <f t="shared" si="25"/>
        <v>8</v>
      </c>
      <c r="BN43" s="367">
        <f t="shared" si="25"/>
        <v>9.5</v>
      </c>
      <c r="BO43" s="367">
        <f t="shared" si="25"/>
        <v>12</v>
      </c>
      <c r="BP43" s="367">
        <f t="shared" si="25"/>
        <v>7</v>
      </c>
      <c r="BQ43" s="367">
        <f t="shared" si="25"/>
        <v>8</v>
      </c>
      <c r="BR43" s="367">
        <f t="shared" ref="BR43:BS43" si="26">BR37+BR42</f>
        <v>7</v>
      </c>
      <c r="BS43" s="367">
        <f t="shared" si="26"/>
        <v>7</v>
      </c>
      <c r="BT43" s="316"/>
    </row>
    <row r="44" spans="1:73" s="295" customFormat="1" ht="36.75" customHeight="1">
      <c r="A44" s="297" t="s">
        <v>109</v>
      </c>
      <c r="B44" s="306" t="s">
        <v>189</v>
      </c>
      <c r="C44" s="297"/>
      <c r="D44" s="307"/>
      <c r="E44" s="307"/>
      <c r="F44" s="293"/>
      <c r="G44" s="362"/>
      <c r="H44" s="362"/>
      <c r="I44" s="362"/>
      <c r="J44" s="362"/>
      <c r="K44" s="362"/>
      <c r="L44" s="362"/>
      <c r="M44" s="362"/>
      <c r="N44" s="362"/>
      <c r="O44" s="362"/>
      <c r="P44" s="362"/>
      <c r="Q44" s="362"/>
      <c r="R44" s="362"/>
      <c r="S44" s="362"/>
      <c r="T44" s="362"/>
      <c r="U44" s="362"/>
      <c r="V44" s="362"/>
      <c r="W44" s="362"/>
      <c r="X44" s="362"/>
      <c r="Y44" s="362"/>
      <c r="Z44" s="362"/>
      <c r="AA44" s="362"/>
      <c r="AB44" s="362"/>
      <c r="AC44" s="362"/>
      <c r="AD44" s="362"/>
      <c r="AE44" s="362"/>
      <c r="AF44" s="362"/>
      <c r="AG44" s="362"/>
      <c r="AH44" s="362"/>
      <c r="AI44" s="362"/>
      <c r="AJ44" s="362"/>
      <c r="AK44" s="362"/>
      <c r="AL44" s="362"/>
      <c r="AM44" s="362"/>
      <c r="AN44" s="362"/>
      <c r="AO44" s="362"/>
      <c r="AP44" s="362"/>
      <c r="AQ44" s="362"/>
      <c r="AR44" s="362"/>
      <c r="AS44" s="362"/>
      <c r="AT44" s="362"/>
      <c r="AU44" s="362"/>
      <c r="AV44" s="362"/>
      <c r="AW44" s="362"/>
      <c r="AX44" s="362"/>
      <c r="AY44" s="362"/>
      <c r="AZ44" s="362"/>
      <c r="BA44" s="362"/>
      <c r="BB44" s="362"/>
      <c r="BC44" s="362"/>
      <c r="BD44" s="362"/>
      <c r="BE44" s="362"/>
      <c r="BF44" s="362"/>
      <c r="BG44" s="362"/>
      <c r="BH44" s="362"/>
      <c r="BI44" s="362"/>
      <c r="BJ44" s="362"/>
      <c r="BK44" s="362"/>
      <c r="BL44" s="362"/>
      <c r="BM44" s="362"/>
      <c r="BN44" s="362"/>
      <c r="BO44" s="362"/>
      <c r="BP44" s="362"/>
      <c r="BQ44" s="362"/>
      <c r="BR44" s="362"/>
      <c r="BS44" s="362"/>
      <c r="BT44" s="308"/>
    </row>
    <row r="45" spans="1:73" s="253" customFormat="1" ht="42.75" customHeight="1">
      <c r="A45" s="249">
        <v>1</v>
      </c>
      <c r="B45" s="248" t="s">
        <v>193</v>
      </c>
      <c r="C45" s="249" t="s">
        <v>112</v>
      </c>
      <c r="D45" s="251"/>
      <c r="E45" s="251"/>
      <c r="F45" s="257">
        <f t="shared" ref="F45:F52" si="27">SUM(G45:BS45)</f>
        <v>8307.3200589999997</v>
      </c>
      <c r="G45" s="366">
        <v>52.861310999999993</v>
      </c>
      <c r="H45" s="366">
        <v>111.30829599999998</v>
      </c>
      <c r="I45" s="366">
        <v>105.58596199999999</v>
      </c>
      <c r="J45" s="366">
        <v>122.50706099999999</v>
      </c>
      <c r="K45" s="366">
        <v>81.038905</v>
      </c>
      <c r="L45" s="366">
        <v>93.307229000000007</v>
      </c>
      <c r="M45" s="366">
        <v>119.19781499999999</v>
      </c>
      <c r="N45" s="366">
        <v>122.36932899999999</v>
      </c>
      <c r="O45" s="366">
        <v>80.225298000000009</v>
      </c>
      <c r="P45" s="366">
        <v>127.27229799999999</v>
      </c>
      <c r="Q45" s="366">
        <v>114.180465</v>
      </c>
      <c r="R45" s="366">
        <v>138.55999299999999</v>
      </c>
      <c r="S45" s="366">
        <v>117.57602199999999</v>
      </c>
      <c r="T45" s="366">
        <v>126.765024</v>
      </c>
      <c r="U45" s="366">
        <v>54.677407999999993</v>
      </c>
      <c r="V45" s="366">
        <v>27.287658999999998</v>
      </c>
      <c r="W45" s="366">
        <v>31.902576</v>
      </c>
      <c r="X45" s="366">
        <v>62.128577999999997</v>
      </c>
      <c r="Y45" s="366">
        <v>154.30245600000001</v>
      </c>
      <c r="Z45" s="366">
        <v>85.257618999999991</v>
      </c>
      <c r="AA45" s="366">
        <v>91.280445</v>
      </c>
      <c r="AB45" s="366">
        <v>103.27730799999999</v>
      </c>
      <c r="AC45" s="366">
        <v>77.894343000000006</v>
      </c>
      <c r="AD45" s="366">
        <v>109.72121800000001</v>
      </c>
      <c r="AE45" s="366">
        <v>190.56633999999997</v>
      </c>
      <c r="AF45" s="366">
        <v>137.13262800000001</v>
      </c>
      <c r="AG45" s="366">
        <v>139.30775</v>
      </c>
      <c r="AH45" s="366">
        <v>206.58230700000001</v>
      </c>
      <c r="AI45" s="366">
        <v>125.014651</v>
      </c>
      <c r="AJ45" s="366">
        <v>155.40693100000001</v>
      </c>
      <c r="AK45" s="366">
        <v>305.77958999999998</v>
      </c>
      <c r="AL45" s="366">
        <v>305.83022499999998</v>
      </c>
      <c r="AM45" s="366">
        <v>422.67643600000002</v>
      </c>
      <c r="AN45" s="366">
        <v>114.348471</v>
      </c>
      <c r="AO45" s="366">
        <v>116.338369</v>
      </c>
      <c r="AP45" s="366">
        <v>132.69020800000001</v>
      </c>
      <c r="AQ45" s="366">
        <v>108.33471299999999</v>
      </c>
      <c r="AR45" s="366">
        <v>94.857711999999992</v>
      </c>
      <c r="AS45" s="366">
        <v>100.246122</v>
      </c>
      <c r="AT45" s="366">
        <v>141.766682</v>
      </c>
      <c r="AU45" s="366">
        <v>117.76033799999999</v>
      </c>
      <c r="AV45" s="366">
        <v>168.07515100000001</v>
      </c>
      <c r="AW45" s="366">
        <v>118.460121</v>
      </c>
      <c r="AX45" s="366">
        <v>202.95573000000002</v>
      </c>
      <c r="AY45" s="366">
        <v>169.07863700000001</v>
      </c>
      <c r="AZ45" s="366">
        <v>117.77648499999999</v>
      </c>
      <c r="BA45" s="366">
        <v>131.24479400000001</v>
      </c>
      <c r="BB45" s="366">
        <v>93.408534999999986</v>
      </c>
      <c r="BC45" s="366">
        <v>88.413693000000009</v>
      </c>
      <c r="BD45" s="366">
        <v>100.434101</v>
      </c>
      <c r="BE45" s="366">
        <v>102.01503099999999</v>
      </c>
      <c r="BF45" s="366">
        <v>105.39151299999999</v>
      </c>
      <c r="BG45" s="366">
        <v>111.90107599999999</v>
      </c>
      <c r="BH45" s="366">
        <v>132.92301</v>
      </c>
      <c r="BI45" s="366">
        <v>134.17194499999999</v>
      </c>
      <c r="BJ45" s="366">
        <v>167.21768800000001</v>
      </c>
      <c r="BK45" s="366">
        <v>149.730896</v>
      </c>
      <c r="BL45" s="366">
        <v>160.07893300000001</v>
      </c>
      <c r="BM45" s="366">
        <v>130.33965899999998</v>
      </c>
      <c r="BN45" s="366">
        <v>80.216571000000002</v>
      </c>
      <c r="BO45" s="366">
        <v>133.69206299999999</v>
      </c>
      <c r="BP45" s="366">
        <v>112.60807800000001</v>
      </c>
      <c r="BQ45" s="366">
        <v>137.31169700000001</v>
      </c>
      <c r="BR45" s="366">
        <v>96.251137999999997</v>
      </c>
      <c r="BS45" s="366">
        <v>138.49942300000001</v>
      </c>
      <c r="BT45" s="309" t="s">
        <v>321</v>
      </c>
      <c r="BU45" s="381">
        <f>AVERAGE(G45:BS45)</f>
        <v>127.80492398461539</v>
      </c>
    </row>
    <row r="46" spans="1:73" s="246" customFormat="1" ht="42.75" customHeight="1">
      <c r="A46" s="242"/>
      <c r="B46" s="241" t="s">
        <v>228</v>
      </c>
      <c r="C46" s="242" t="s">
        <v>83</v>
      </c>
      <c r="D46" s="243"/>
      <c r="E46" s="244"/>
      <c r="F46" s="245">
        <f t="shared" si="27"/>
        <v>390</v>
      </c>
      <c r="G46" s="366">
        <v>6</v>
      </c>
      <c r="H46" s="366">
        <v>6</v>
      </c>
      <c r="I46" s="366">
        <v>6</v>
      </c>
      <c r="J46" s="366">
        <v>6</v>
      </c>
      <c r="K46" s="366">
        <v>6</v>
      </c>
      <c r="L46" s="366">
        <v>6</v>
      </c>
      <c r="M46" s="366">
        <v>6</v>
      </c>
      <c r="N46" s="366">
        <v>6</v>
      </c>
      <c r="O46" s="366">
        <v>6</v>
      </c>
      <c r="P46" s="366">
        <v>6</v>
      </c>
      <c r="Q46" s="366">
        <v>6</v>
      </c>
      <c r="R46" s="366">
        <v>6</v>
      </c>
      <c r="S46" s="366">
        <v>6</v>
      </c>
      <c r="T46" s="366">
        <v>6</v>
      </c>
      <c r="U46" s="366">
        <v>6</v>
      </c>
      <c r="V46" s="366">
        <v>6</v>
      </c>
      <c r="W46" s="366">
        <v>6</v>
      </c>
      <c r="X46" s="366">
        <v>6</v>
      </c>
      <c r="Y46" s="366">
        <v>6</v>
      </c>
      <c r="Z46" s="366">
        <v>6</v>
      </c>
      <c r="AA46" s="366">
        <v>6</v>
      </c>
      <c r="AB46" s="366">
        <v>6</v>
      </c>
      <c r="AC46" s="366">
        <v>6</v>
      </c>
      <c r="AD46" s="366">
        <v>6</v>
      </c>
      <c r="AE46" s="366">
        <v>6</v>
      </c>
      <c r="AF46" s="366">
        <v>6</v>
      </c>
      <c r="AG46" s="366">
        <v>6</v>
      </c>
      <c r="AH46" s="366">
        <v>6</v>
      </c>
      <c r="AI46" s="366">
        <v>6</v>
      </c>
      <c r="AJ46" s="366">
        <v>6</v>
      </c>
      <c r="AK46" s="366">
        <v>6</v>
      </c>
      <c r="AL46" s="366">
        <v>6</v>
      </c>
      <c r="AM46" s="366">
        <v>6</v>
      </c>
      <c r="AN46" s="366">
        <v>6</v>
      </c>
      <c r="AO46" s="366">
        <v>6</v>
      </c>
      <c r="AP46" s="366">
        <v>6</v>
      </c>
      <c r="AQ46" s="366">
        <v>6</v>
      </c>
      <c r="AR46" s="366">
        <v>6</v>
      </c>
      <c r="AS46" s="366">
        <v>6</v>
      </c>
      <c r="AT46" s="366">
        <v>6</v>
      </c>
      <c r="AU46" s="366">
        <v>6</v>
      </c>
      <c r="AV46" s="366">
        <v>6</v>
      </c>
      <c r="AW46" s="366">
        <v>6</v>
      </c>
      <c r="AX46" s="366">
        <v>6</v>
      </c>
      <c r="AY46" s="366">
        <v>6</v>
      </c>
      <c r="AZ46" s="366">
        <v>6</v>
      </c>
      <c r="BA46" s="366">
        <v>6</v>
      </c>
      <c r="BB46" s="366">
        <v>6</v>
      </c>
      <c r="BC46" s="366">
        <v>6</v>
      </c>
      <c r="BD46" s="366">
        <v>6</v>
      </c>
      <c r="BE46" s="366">
        <v>6</v>
      </c>
      <c r="BF46" s="366">
        <v>6</v>
      </c>
      <c r="BG46" s="366">
        <v>6</v>
      </c>
      <c r="BH46" s="366">
        <v>6</v>
      </c>
      <c r="BI46" s="366">
        <v>6</v>
      </c>
      <c r="BJ46" s="366">
        <v>6</v>
      </c>
      <c r="BK46" s="366">
        <v>6</v>
      </c>
      <c r="BL46" s="366">
        <v>6</v>
      </c>
      <c r="BM46" s="366">
        <v>6</v>
      </c>
      <c r="BN46" s="366">
        <v>6</v>
      </c>
      <c r="BO46" s="366">
        <v>6</v>
      </c>
      <c r="BP46" s="366">
        <v>6</v>
      </c>
      <c r="BQ46" s="366">
        <v>6</v>
      </c>
      <c r="BR46" s="366">
        <v>6</v>
      </c>
      <c r="BS46" s="366">
        <v>6</v>
      </c>
      <c r="BT46" s="241"/>
    </row>
    <row r="47" spans="1:73" s="246" customFormat="1" ht="42.75" customHeight="1">
      <c r="A47" s="254"/>
      <c r="B47" s="241" t="s">
        <v>333</v>
      </c>
      <c r="C47" s="258" t="s">
        <v>83</v>
      </c>
      <c r="D47" s="259"/>
      <c r="E47" s="259"/>
      <c r="F47" s="245">
        <f t="shared" si="27"/>
        <v>37</v>
      </c>
      <c r="G47" s="366">
        <f>ROUNDDOWN(IF(G45&gt;=130,(G45-130)/25,0),0)</f>
        <v>0</v>
      </c>
      <c r="H47" s="366">
        <f t="shared" ref="H47:R47" si="28">ROUNDDOWN(IF(H45&gt;=130,(H45-130)/25,0),0)</f>
        <v>0</v>
      </c>
      <c r="I47" s="366">
        <f t="shared" si="28"/>
        <v>0</v>
      </c>
      <c r="J47" s="366">
        <f t="shared" si="28"/>
        <v>0</v>
      </c>
      <c r="K47" s="366">
        <f t="shared" si="28"/>
        <v>0</v>
      </c>
      <c r="L47" s="366">
        <f t="shared" si="28"/>
        <v>0</v>
      </c>
      <c r="M47" s="366">
        <f t="shared" si="28"/>
        <v>0</v>
      </c>
      <c r="N47" s="366">
        <f t="shared" si="28"/>
        <v>0</v>
      </c>
      <c r="O47" s="366">
        <f t="shared" si="28"/>
        <v>0</v>
      </c>
      <c r="P47" s="366">
        <f t="shared" si="28"/>
        <v>0</v>
      </c>
      <c r="Q47" s="366">
        <f t="shared" si="28"/>
        <v>0</v>
      </c>
      <c r="R47" s="366">
        <f t="shared" si="28"/>
        <v>0</v>
      </c>
      <c r="S47" s="366">
        <f t="shared" ref="S47:AE47" si="29">ROUNDDOWN(IF(S45&gt;=130,(S45-130)/25,0),0)</f>
        <v>0</v>
      </c>
      <c r="T47" s="366">
        <f t="shared" si="29"/>
        <v>0</v>
      </c>
      <c r="U47" s="366">
        <f t="shared" si="29"/>
        <v>0</v>
      </c>
      <c r="V47" s="366">
        <f t="shared" si="29"/>
        <v>0</v>
      </c>
      <c r="W47" s="366">
        <f t="shared" si="29"/>
        <v>0</v>
      </c>
      <c r="X47" s="366">
        <f t="shared" si="29"/>
        <v>0</v>
      </c>
      <c r="Y47" s="366">
        <f t="shared" si="29"/>
        <v>0</v>
      </c>
      <c r="Z47" s="366">
        <f t="shared" si="29"/>
        <v>0</v>
      </c>
      <c r="AA47" s="366">
        <f t="shared" si="29"/>
        <v>0</v>
      </c>
      <c r="AB47" s="366">
        <f t="shared" si="29"/>
        <v>0</v>
      </c>
      <c r="AC47" s="366">
        <f t="shared" si="29"/>
        <v>0</v>
      </c>
      <c r="AD47" s="366">
        <f t="shared" si="29"/>
        <v>0</v>
      </c>
      <c r="AE47" s="366">
        <f t="shared" si="29"/>
        <v>2</v>
      </c>
      <c r="AF47" s="366">
        <f t="shared" ref="AF47:BS47" si="30">ROUNDDOWN(IF(AF45&gt;=130,(AF45-130)/25,0),0)</f>
        <v>0</v>
      </c>
      <c r="AG47" s="366">
        <f t="shared" si="30"/>
        <v>0</v>
      </c>
      <c r="AH47" s="366">
        <f t="shared" si="30"/>
        <v>3</v>
      </c>
      <c r="AI47" s="366">
        <f t="shared" si="30"/>
        <v>0</v>
      </c>
      <c r="AJ47" s="366">
        <f t="shared" si="30"/>
        <v>1</v>
      </c>
      <c r="AK47" s="366">
        <f t="shared" si="30"/>
        <v>7</v>
      </c>
      <c r="AL47" s="366">
        <f t="shared" si="30"/>
        <v>7</v>
      </c>
      <c r="AM47" s="366">
        <f t="shared" si="30"/>
        <v>11</v>
      </c>
      <c r="AN47" s="366">
        <f t="shared" si="30"/>
        <v>0</v>
      </c>
      <c r="AO47" s="366">
        <f t="shared" si="30"/>
        <v>0</v>
      </c>
      <c r="AP47" s="366">
        <f t="shared" si="30"/>
        <v>0</v>
      </c>
      <c r="AQ47" s="366">
        <f t="shared" si="30"/>
        <v>0</v>
      </c>
      <c r="AR47" s="366">
        <f t="shared" si="30"/>
        <v>0</v>
      </c>
      <c r="AS47" s="366">
        <f t="shared" si="30"/>
        <v>0</v>
      </c>
      <c r="AT47" s="366">
        <f t="shared" si="30"/>
        <v>0</v>
      </c>
      <c r="AU47" s="366">
        <f t="shared" si="30"/>
        <v>0</v>
      </c>
      <c r="AV47" s="366">
        <f t="shared" si="30"/>
        <v>1</v>
      </c>
      <c r="AW47" s="366">
        <f t="shared" si="30"/>
        <v>0</v>
      </c>
      <c r="AX47" s="366">
        <f t="shared" si="30"/>
        <v>2</v>
      </c>
      <c r="AY47" s="366">
        <f t="shared" si="30"/>
        <v>1</v>
      </c>
      <c r="AZ47" s="366">
        <f t="shared" si="30"/>
        <v>0</v>
      </c>
      <c r="BA47" s="366">
        <f t="shared" si="30"/>
        <v>0</v>
      </c>
      <c r="BB47" s="366">
        <f t="shared" si="30"/>
        <v>0</v>
      </c>
      <c r="BC47" s="366">
        <f t="shared" si="30"/>
        <v>0</v>
      </c>
      <c r="BD47" s="366">
        <f t="shared" si="30"/>
        <v>0</v>
      </c>
      <c r="BE47" s="366">
        <f t="shared" si="30"/>
        <v>0</v>
      </c>
      <c r="BF47" s="366">
        <f t="shared" si="30"/>
        <v>0</v>
      </c>
      <c r="BG47" s="366">
        <f t="shared" si="30"/>
        <v>0</v>
      </c>
      <c r="BH47" s="366">
        <f t="shared" si="30"/>
        <v>0</v>
      </c>
      <c r="BI47" s="366">
        <f t="shared" si="30"/>
        <v>0</v>
      </c>
      <c r="BJ47" s="366">
        <f t="shared" si="30"/>
        <v>1</v>
      </c>
      <c r="BK47" s="366">
        <f t="shared" si="30"/>
        <v>0</v>
      </c>
      <c r="BL47" s="366">
        <f t="shared" si="30"/>
        <v>1</v>
      </c>
      <c r="BM47" s="366">
        <f t="shared" si="30"/>
        <v>0</v>
      </c>
      <c r="BN47" s="366">
        <f t="shared" si="30"/>
        <v>0</v>
      </c>
      <c r="BO47" s="366">
        <f t="shared" si="30"/>
        <v>0</v>
      </c>
      <c r="BP47" s="366">
        <f t="shared" si="30"/>
        <v>0</v>
      </c>
      <c r="BQ47" s="366">
        <f t="shared" si="30"/>
        <v>0</v>
      </c>
      <c r="BR47" s="366">
        <f t="shared" si="30"/>
        <v>0</v>
      </c>
      <c r="BS47" s="366">
        <f t="shared" si="30"/>
        <v>0</v>
      </c>
      <c r="BT47" s="241"/>
    </row>
    <row r="48" spans="1:73" s="304" customFormat="1" ht="39" customHeight="1">
      <c r="A48" s="310"/>
      <c r="B48" s="303" t="s">
        <v>108</v>
      </c>
      <c r="C48" s="310" t="s">
        <v>83</v>
      </c>
      <c r="D48" s="311"/>
      <c r="E48" s="311"/>
      <c r="F48" s="302">
        <f t="shared" si="27"/>
        <v>427</v>
      </c>
      <c r="G48" s="371">
        <f t="shared" ref="G48:BJ48" si="31">SUM(G46:G47)</f>
        <v>6</v>
      </c>
      <c r="H48" s="371">
        <f t="shared" si="31"/>
        <v>6</v>
      </c>
      <c r="I48" s="371">
        <f t="shared" si="31"/>
        <v>6</v>
      </c>
      <c r="J48" s="371">
        <f t="shared" si="31"/>
        <v>6</v>
      </c>
      <c r="K48" s="371">
        <f t="shared" si="31"/>
        <v>6</v>
      </c>
      <c r="L48" s="371">
        <f t="shared" si="31"/>
        <v>6</v>
      </c>
      <c r="M48" s="371">
        <f t="shared" si="31"/>
        <v>6</v>
      </c>
      <c r="N48" s="371">
        <f t="shared" si="31"/>
        <v>6</v>
      </c>
      <c r="O48" s="371">
        <f t="shared" si="31"/>
        <v>6</v>
      </c>
      <c r="P48" s="371">
        <f t="shared" si="31"/>
        <v>6</v>
      </c>
      <c r="Q48" s="371">
        <f t="shared" si="31"/>
        <v>6</v>
      </c>
      <c r="R48" s="371">
        <f t="shared" si="31"/>
        <v>6</v>
      </c>
      <c r="S48" s="371">
        <f t="shared" si="31"/>
        <v>6</v>
      </c>
      <c r="T48" s="371">
        <f t="shared" si="31"/>
        <v>6</v>
      </c>
      <c r="U48" s="371">
        <f t="shared" si="31"/>
        <v>6</v>
      </c>
      <c r="V48" s="371">
        <f t="shared" si="31"/>
        <v>6</v>
      </c>
      <c r="W48" s="371">
        <f t="shared" si="31"/>
        <v>6</v>
      </c>
      <c r="X48" s="371">
        <f t="shared" si="31"/>
        <v>6</v>
      </c>
      <c r="Y48" s="371">
        <f t="shared" si="31"/>
        <v>6</v>
      </c>
      <c r="Z48" s="371">
        <f t="shared" si="31"/>
        <v>6</v>
      </c>
      <c r="AA48" s="371">
        <f t="shared" si="31"/>
        <v>6</v>
      </c>
      <c r="AB48" s="371">
        <f t="shared" si="31"/>
        <v>6</v>
      </c>
      <c r="AC48" s="371">
        <f t="shared" si="31"/>
        <v>6</v>
      </c>
      <c r="AD48" s="371">
        <f t="shared" si="31"/>
        <v>6</v>
      </c>
      <c r="AE48" s="371">
        <f t="shared" si="31"/>
        <v>8</v>
      </c>
      <c r="AF48" s="371">
        <f t="shared" si="31"/>
        <v>6</v>
      </c>
      <c r="AG48" s="371">
        <f t="shared" si="31"/>
        <v>6</v>
      </c>
      <c r="AH48" s="371">
        <f t="shared" si="31"/>
        <v>9</v>
      </c>
      <c r="AI48" s="371">
        <f t="shared" si="31"/>
        <v>6</v>
      </c>
      <c r="AJ48" s="371">
        <f t="shared" si="31"/>
        <v>7</v>
      </c>
      <c r="AK48" s="371">
        <f t="shared" si="31"/>
        <v>13</v>
      </c>
      <c r="AL48" s="371">
        <f t="shared" si="31"/>
        <v>13</v>
      </c>
      <c r="AM48" s="371">
        <f t="shared" si="31"/>
        <v>17</v>
      </c>
      <c r="AN48" s="371">
        <f t="shared" si="31"/>
        <v>6</v>
      </c>
      <c r="AO48" s="371">
        <f t="shared" si="31"/>
        <v>6</v>
      </c>
      <c r="AP48" s="371">
        <f t="shared" si="31"/>
        <v>6</v>
      </c>
      <c r="AQ48" s="371">
        <f t="shared" si="31"/>
        <v>6</v>
      </c>
      <c r="AR48" s="371">
        <f t="shared" si="31"/>
        <v>6</v>
      </c>
      <c r="AS48" s="371">
        <f t="shared" si="31"/>
        <v>6</v>
      </c>
      <c r="AT48" s="371">
        <f t="shared" si="31"/>
        <v>6</v>
      </c>
      <c r="AU48" s="371">
        <f t="shared" si="31"/>
        <v>6</v>
      </c>
      <c r="AV48" s="371">
        <f t="shared" si="31"/>
        <v>7</v>
      </c>
      <c r="AW48" s="371">
        <f t="shared" si="31"/>
        <v>6</v>
      </c>
      <c r="AX48" s="371">
        <f t="shared" si="31"/>
        <v>8</v>
      </c>
      <c r="AY48" s="371">
        <f t="shared" si="31"/>
        <v>7</v>
      </c>
      <c r="AZ48" s="371">
        <f t="shared" si="31"/>
        <v>6</v>
      </c>
      <c r="BA48" s="371">
        <f t="shared" si="31"/>
        <v>6</v>
      </c>
      <c r="BB48" s="371">
        <f t="shared" si="31"/>
        <v>6</v>
      </c>
      <c r="BC48" s="371">
        <f t="shared" si="31"/>
        <v>6</v>
      </c>
      <c r="BD48" s="371">
        <f t="shared" si="31"/>
        <v>6</v>
      </c>
      <c r="BE48" s="371">
        <f t="shared" si="31"/>
        <v>6</v>
      </c>
      <c r="BF48" s="371">
        <f t="shared" si="31"/>
        <v>6</v>
      </c>
      <c r="BG48" s="371">
        <f t="shared" si="31"/>
        <v>6</v>
      </c>
      <c r="BH48" s="371">
        <f t="shared" si="31"/>
        <v>6</v>
      </c>
      <c r="BI48" s="371">
        <f t="shared" si="31"/>
        <v>6</v>
      </c>
      <c r="BJ48" s="371">
        <f t="shared" si="31"/>
        <v>7</v>
      </c>
      <c r="BK48" s="371">
        <f t="shared" ref="BK48:BS48" si="32">SUM(BK46:BK47)</f>
        <v>6</v>
      </c>
      <c r="BL48" s="369">
        <f t="shared" si="32"/>
        <v>7</v>
      </c>
      <c r="BM48" s="369">
        <f t="shared" si="32"/>
        <v>6</v>
      </c>
      <c r="BN48" s="369">
        <f t="shared" si="32"/>
        <v>6</v>
      </c>
      <c r="BO48" s="369">
        <f t="shared" si="32"/>
        <v>6</v>
      </c>
      <c r="BP48" s="369">
        <f t="shared" si="32"/>
        <v>6</v>
      </c>
      <c r="BQ48" s="369">
        <f t="shared" si="32"/>
        <v>6</v>
      </c>
      <c r="BR48" s="369">
        <f t="shared" si="32"/>
        <v>6</v>
      </c>
      <c r="BS48" s="369">
        <f t="shared" si="32"/>
        <v>6</v>
      </c>
      <c r="BT48" s="303"/>
    </row>
    <row r="49" spans="1:73" s="253" customFormat="1" ht="56.25" customHeight="1">
      <c r="A49" s="249">
        <v>2</v>
      </c>
      <c r="B49" s="248" t="s">
        <v>332</v>
      </c>
      <c r="C49" s="249" t="s">
        <v>331</v>
      </c>
      <c r="D49" s="250"/>
      <c r="E49" s="251"/>
      <c r="F49" s="257">
        <f t="shared" si="27"/>
        <v>43662.103500000005</v>
      </c>
      <c r="G49" s="372">
        <v>619.56780000000003</v>
      </c>
      <c r="H49" s="372">
        <v>985.7518</v>
      </c>
      <c r="I49" s="372">
        <v>505.7063</v>
      </c>
      <c r="J49" s="372">
        <v>523.51880000000006</v>
      </c>
      <c r="K49" s="372">
        <v>1035.5708</v>
      </c>
      <c r="L49" s="372">
        <v>861.47379999999998</v>
      </c>
      <c r="M49" s="372">
        <v>965.99760000000003</v>
      </c>
      <c r="N49" s="372">
        <v>1096.1884</v>
      </c>
      <c r="O49" s="372">
        <v>599.09820000000002</v>
      </c>
      <c r="P49" s="372">
        <v>653.3999</v>
      </c>
      <c r="Q49" s="372">
        <v>916.41660000000002</v>
      </c>
      <c r="R49" s="372">
        <v>519.37950000000001</v>
      </c>
      <c r="S49" s="372">
        <v>1066.4709</v>
      </c>
      <c r="T49" s="372">
        <v>1470.1532999999999</v>
      </c>
      <c r="U49" s="372">
        <v>419.23660000000001</v>
      </c>
      <c r="V49" s="372">
        <v>230.15639999999999</v>
      </c>
      <c r="W49" s="372">
        <v>217.15639999999999</v>
      </c>
      <c r="X49" s="372">
        <v>698.44449999999995</v>
      </c>
      <c r="Y49" s="372">
        <v>786.79459999999995</v>
      </c>
      <c r="Z49" s="372">
        <v>472.59129999999999</v>
      </c>
      <c r="AA49" s="372">
        <v>603.19179999999994</v>
      </c>
      <c r="AB49" s="372">
        <v>645.20000000000005</v>
      </c>
      <c r="AC49" s="372">
        <v>747.91909999999996</v>
      </c>
      <c r="AD49" s="372">
        <v>1486.9382000000001</v>
      </c>
      <c r="AE49" s="372">
        <v>967.53210000000001</v>
      </c>
      <c r="AF49" s="372">
        <v>762.6585</v>
      </c>
      <c r="AG49" s="372">
        <v>732.60479999999995</v>
      </c>
      <c r="AH49" s="372">
        <v>554.33510000000001</v>
      </c>
      <c r="AI49" s="372">
        <v>806.77719999999999</v>
      </c>
      <c r="AJ49" s="372">
        <v>408.70299999999997</v>
      </c>
      <c r="AK49" s="372">
        <v>469.35180000000003</v>
      </c>
      <c r="AL49" s="372">
        <v>432.74119999999999</v>
      </c>
      <c r="AM49" s="372">
        <v>643.85820000000001</v>
      </c>
      <c r="AN49" s="372">
        <v>885.39909999999998</v>
      </c>
      <c r="AO49" s="372">
        <v>661.82360000000006</v>
      </c>
      <c r="AP49" s="372">
        <v>564.99189999999999</v>
      </c>
      <c r="AQ49" s="372">
        <v>577.91840000000002</v>
      </c>
      <c r="AR49" s="372">
        <v>648.25130000000001</v>
      </c>
      <c r="AS49" s="372">
        <v>779.77840000000003</v>
      </c>
      <c r="AT49" s="372">
        <v>482.34800000000001</v>
      </c>
      <c r="AU49" s="372">
        <v>505.86259999999999</v>
      </c>
      <c r="AV49" s="372">
        <v>997.851</v>
      </c>
      <c r="AW49" s="372">
        <v>580.82180000000005</v>
      </c>
      <c r="AX49" s="372">
        <v>521.82669999999996</v>
      </c>
      <c r="AY49" s="372">
        <v>274.00850000000003</v>
      </c>
      <c r="AZ49" s="372">
        <v>1032.8906999999999</v>
      </c>
      <c r="BA49" s="372">
        <v>762.34590000000003</v>
      </c>
      <c r="BB49" s="372">
        <v>764.3297</v>
      </c>
      <c r="BC49" s="372">
        <v>443.39249999999998</v>
      </c>
      <c r="BD49" s="372">
        <v>763.51120000000003</v>
      </c>
      <c r="BE49" s="372">
        <v>803.08360000000005</v>
      </c>
      <c r="BF49" s="372">
        <v>494.27670000000001</v>
      </c>
      <c r="BG49" s="372">
        <v>546.10619999999994</v>
      </c>
      <c r="BH49" s="372">
        <v>392.1902</v>
      </c>
      <c r="BI49" s="372">
        <v>434.64859999999999</v>
      </c>
      <c r="BJ49" s="372">
        <v>407.07769999999999</v>
      </c>
      <c r="BK49" s="372">
        <v>405.33690000000001</v>
      </c>
      <c r="BL49" s="372">
        <v>383.5942</v>
      </c>
      <c r="BM49" s="372">
        <v>167.35079999999999</v>
      </c>
      <c r="BN49" s="372">
        <v>618.21550000000002</v>
      </c>
      <c r="BO49" s="372">
        <v>743.68960000000004</v>
      </c>
      <c r="BP49" s="372">
        <v>939.4701</v>
      </c>
      <c r="BQ49" s="372">
        <v>808.51480000000004</v>
      </c>
      <c r="BR49" s="372">
        <v>579.39869999999996</v>
      </c>
      <c r="BS49" s="372">
        <v>786.91409999999996</v>
      </c>
      <c r="BT49" s="309" t="s">
        <v>321</v>
      </c>
      <c r="BU49" s="381">
        <f>AVERAGE(G49:BS49)</f>
        <v>671.72466923076934</v>
      </c>
    </row>
    <row r="50" spans="1:73" s="246" customFormat="1" ht="37.5" customHeight="1">
      <c r="A50" s="254"/>
      <c r="B50" s="241" t="s">
        <v>353</v>
      </c>
      <c r="C50" s="254" t="s">
        <v>83</v>
      </c>
      <c r="D50" s="243"/>
      <c r="E50" s="244"/>
      <c r="F50" s="255">
        <f t="shared" si="27"/>
        <v>116</v>
      </c>
      <c r="G50" s="373">
        <f t="shared" ref="G50:AL50" si="33">IF(G49&lt;600,4,0)</f>
        <v>0</v>
      </c>
      <c r="H50" s="373">
        <f t="shared" si="33"/>
        <v>0</v>
      </c>
      <c r="I50" s="373">
        <f t="shared" si="33"/>
        <v>4</v>
      </c>
      <c r="J50" s="373">
        <f t="shared" si="33"/>
        <v>4</v>
      </c>
      <c r="K50" s="373">
        <f t="shared" si="33"/>
        <v>0</v>
      </c>
      <c r="L50" s="373">
        <f t="shared" si="33"/>
        <v>0</v>
      </c>
      <c r="M50" s="373">
        <f t="shared" si="33"/>
        <v>0</v>
      </c>
      <c r="N50" s="373">
        <f t="shared" si="33"/>
        <v>0</v>
      </c>
      <c r="O50" s="373">
        <f t="shared" si="33"/>
        <v>4</v>
      </c>
      <c r="P50" s="373">
        <f t="shared" si="33"/>
        <v>0</v>
      </c>
      <c r="Q50" s="373">
        <f t="shared" si="33"/>
        <v>0</v>
      </c>
      <c r="R50" s="373">
        <f t="shared" si="33"/>
        <v>4</v>
      </c>
      <c r="S50" s="373">
        <f t="shared" si="33"/>
        <v>0</v>
      </c>
      <c r="T50" s="373">
        <f t="shared" si="33"/>
        <v>0</v>
      </c>
      <c r="U50" s="373">
        <f t="shared" si="33"/>
        <v>4</v>
      </c>
      <c r="V50" s="373">
        <f t="shared" si="33"/>
        <v>4</v>
      </c>
      <c r="W50" s="373">
        <f t="shared" si="33"/>
        <v>4</v>
      </c>
      <c r="X50" s="373">
        <f t="shared" si="33"/>
        <v>0</v>
      </c>
      <c r="Y50" s="373">
        <f t="shared" si="33"/>
        <v>0</v>
      </c>
      <c r="Z50" s="373">
        <f t="shared" si="33"/>
        <v>4</v>
      </c>
      <c r="AA50" s="373">
        <f t="shared" si="33"/>
        <v>0</v>
      </c>
      <c r="AB50" s="373">
        <f t="shared" si="33"/>
        <v>0</v>
      </c>
      <c r="AC50" s="373">
        <f t="shared" si="33"/>
        <v>0</v>
      </c>
      <c r="AD50" s="373">
        <f t="shared" si="33"/>
        <v>0</v>
      </c>
      <c r="AE50" s="373">
        <f t="shared" si="33"/>
        <v>0</v>
      </c>
      <c r="AF50" s="373">
        <f t="shared" si="33"/>
        <v>0</v>
      </c>
      <c r="AG50" s="373">
        <f t="shared" si="33"/>
        <v>0</v>
      </c>
      <c r="AH50" s="373">
        <f t="shared" si="33"/>
        <v>4</v>
      </c>
      <c r="AI50" s="373">
        <f t="shared" si="33"/>
        <v>0</v>
      </c>
      <c r="AJ50" s="373">
        <f t="shared" si="33"/>
        <v>4</v>
      </c>
      <c r="AK50" s="373">
        <f t="shared" si="33"/>
        <v>4</v>
      </c>
      <c r="AL50" s="373">
        <f t="shared" si="33"/>
        <v>4</v>
      </c>
      <c r="AM50" s="373">
        <f t="shared" ref="AM50:BR50" si="34">IF(AM49&lt;600,4,0)</f>
        <v>0</v>
      </c>
      <c r="AN50" s="373">
        <f t="shared" si="34"/>
        <v>0</v>
      </c>
      <c r="AO50" s="373">
        <f t="shared" si="34"/>
        <v>0</v>
      </c>
      <c r="AP50" s="373">
        <f t="shared" si="34"/>
        <v>4</v>
      </c>
      <c r="AQ50" s="373">
        <f t="shared" si="34"/>
        <v>4</v>
      </c>
      <c r="AR50" s="373">
        <f t="shared" si="34"/>
        <v>0</v>
      </c>
      <c r="AS50" s="373">
        <f t="shared" si="34"/>
        <v>0</v>
      </c>
      <c r="AT50" s="373">
        <f t="shared" si="34"/>
        <v>4</v>
      </c>
      <c r="AU50" s="373">
        <f t="shared" si="34"/>
        <v>4</v>
      </c>
      <c r="AV50" s="373">
        <f t="shared" si="34"/>
        <v>0</v>
      </c>
      <c r="AW50" s="373">
        <f t="shared" si="34"/>
        <v>4</v>
      </c>
      <c r="AX50" s="373">
        <f t="shared" si="34"/>
        <v>4</v>
      </c>
      <c r="AY50" s="373">
        <f t="shared" si="34"/>
        <v>4</v>
      </c>
      <c r="AZ50" s="373">
        <f t="shared" si="34"/>
        <v>0</v>
      </c>
      <c r="BA50" s="373">
        <f t="shared" si="34"/>
        <v>0</v>
      </c>
      <c r="BB50" s="373">
        <f t="shared" si="34"/>
        <v>0</v>
      </c>
      <c r="BC50" s="373">
        <f t="shared" si="34"/>
        <v>4</v>
      </c>
      <c r="BD50" s="373">
        <f t="shared" si="34"/>
        <v>0</v>
      </c>
      <c r="BE50" s="373">
        <f t="shared" si="34"/>
        <v>0</v>
      </c>
      <c r="BF50" s="373">
        <f t="shared" si="34"/>
        <v>4</v>
      </c>
      <c r="BG50" s="373">
        <f t="shared" si="34"/>
        <v>4</v>
      </c>
      <c r="BH50" s="373">
        <f t="shared" si="34"/>
        <v>4</v>
      </c>
      <c r="BI50" s="373">
        <f t="shared" si="34"/>
        <v>4</v>
      </c>
      <c r="BJ50" s="373">
        <f t="shared" si="34"/>
        <v>4</v>
      </c>
      <c r="BK50" s="373">
        <f t="shared" si="34"/>
        <v>4</v>
      </c>
      <c r="BL50" s="373">
        <f t="shared" si="34"/>
        <v>4</v>
      </c>
      <c r="BM50" s="373">
        <f t="shared" si="34"/>
        <v>4</v>
      </c>
      <c r="BN50" s="373">
        <f t="shared" si="34"/>
        <v>0</v>
      </c>
      <c r="BO50" s="373">
        <f t="shared" si="34"/>
        <v>0</v>
      </c>
      <c r="BP50" s="373">
        <f t="shared" si="34"/>
        <v>0</v>
      </c>
      <c r="BQ50" s="373">
        <f t="shared" si="34"/>
        <v>0</v>
      </c>
      <c r="BR50" s="373">
        <f t="shared" si="34"/>
        <v>4</v>
      </c>
      <c r="BS50" s="373">
        <f t="shared" ref="BS50" si="35">IF(BS49&lt;600,4,0)</f>
        <v>0</v>
      </c>
      <c r="BT50" s="241"/>
    </row>
    <row r="51" spans="1:73" s="246" customFormat="1" ht="49.5" customHeight="1">
      <c r="A51" s="254"/>
      <c r="B51" s="256" t="s">
        <v>352</v>
      </c>
      <c r="C51" s="254" t="s">
        <v>83</v>
      </c>
      <c r="D51" s="243"/>
      <c r="E51" s="244"/>
      <c r="F51" s="255">
        <f t="shared" si="27"/>
        <v>27</v>
      </c>
      <c r="G51" s="373">
        <f>ROUNDDOWN(IF(G49&gt;=600,(G49-600)/200,0),0)</f>
        <v>0</v>
      </c>
      <c r="H51" s="373">
        <f t="shared" ref="H51:BS51" si="36">ROUNDDOWN(IF(H49&gt;=600,(H49-600)/200,0),0)</f>
        <v>1</v>
      </c>
      <c r="I51" s="373">
        <f t="shared" si="36"/>
        <v>0</v>
      </c>
      <c r="J51" s="373">
        <f t="shared" si="36"/>
        <v>0</v>
      </c>
      <c r="K51" s="373">
        <f t="shared" si="36"/>
        <v>2</v>
      </c>
      <c r="L51" s="373">
        <f t="shared" si="36"/>
        <v>1</v>
      </c>
      <c r="M51" s="373">
        <f t="shared" si="36"/>
        <v>1</v>
      </c>
      <c r="N51" s="373">
        <f t="shared" si="36"/>
        <v>2</v>
      </c>
      <c r="O51" s="373">
        <f t="shared" si="36"/>
        <v>0</v>
      </c>
      <c r="P51" s="373">
        <f t="shared" si="36"/>
        <v>0</v>
      </c>
      <c r="Q51" s="373">
        <f t="shared" si="36"/>
        <v>1</v>
      </c>
      <c r="R51" s="373">
        <f t="shared" si="36"/>
        <v>0</v>
      </c>
      <c r="S51" s="373">
        <f t="shared" si="36"/>
        <v>2</v>
      </c>
      <c r="T51" s="373">
        <f t="shared" si="36"/>
        <v>4</v>
      </c>
      <c r="U51" s="373">
        <f t="shared" si="36"/>
        <v>0</v>
      </c>
      <c r="V51" s="373">
        <f t="shared" si="36"/>
        <v>0</v>
      </c>
      <c r="W51" s="373">
        <f t="shared" si="36"/>
        <v>0</v>
      </c>
      <c r="X51" s="373">
        <f t="shared" si="36"/>
        <v>0</v>
      </c>
      <c r="Y51" s="373">
        <f t="shared" si="36"/>
        <v>0</v>
      </c>
      <c r="Z51" s="373">
        <f t="shared" si="36"/>
        <v>0</v>
      </c>
      <c r="AA51" s="373">
        <f t="shared" si="36"/>
        <v>0</v>
      </c>
      <c r="AB51" s="373">
        <f t="shared" si="36"/>
        <v>0</v>
      </c>
      <c r="AC51" s="373">
        <f t="shared" si="36"/>
        <v>0</v>
      </c>
      <c r="AD51" s="373">
        <f t="shared" si="36"/>
        <v>4</v>
      </c>
      <c r="AE51" s="373">
        <f t="shared" si="36"/>
        <v>1</v>
      </c>
      <c r="AF51" s="373">
        <f t="shared" si="36"/>
        <v>0</v>
      </c>
      <c r="AG51" s="373">
        <f t="shared" si="36"/>
        <v>0</v>
      </c>
      <c r="AH51" s="373">
        <f t="shared" si="36"/>
        <v>0</v>
      </c>
      <c r="AI51" s="373">
        <f t="shared" si="36"/>
        <v>1</v>
      </c>
      <c r="AJ51" s="373">
        <f t="shared" si="36"/>
        <v>0</v>
      </c>
      <c r="AK51" s="373">
        <f t="shared" si="36"/>
        <v>0</v>
      </c>
      <c r="AL51" s="373">
        <f t="shared" si="36"/>
        <v>0</v>
      </c>
      <c r="AM51" s="373">
        <f t="shared" si="36"/>
        <v>0</v>
      </c>
      <c r="AN51" s="373">
        <f t="shared" si="36"/>
        <v>1</v>
      </c>
      <c r="AO51" s="373">
        <f t="shared" si="36"/>
        <v>0</v>
      </c>
      <c r="AP51" s="373">
        <f t="shared" si="36"/>
        <v>0</v>
      </c>
      <c r="AQ51" s="373">
        <f t="shared" si="36"/>
        <v>0</v>
      </c>
      <c r="AR51" s="373">
        <f t="shared" si="36"/>
        <v>0</v>
      </c>
      <c r="AS51" s="373">
        <f t="shared" si="36"/>
        <v>0</v>
      </c>
      <c r="AT51" s="373">
        <f t="shared" si="36"/>
        <v>0</v>
      </c>
      <c r="AU51" s="373">
        <f t="shared" si="36"/>
        <v>0</v>
      </c>
      <c r="AV51" s="373">
        <f t="shared" si="36"/>
        <v>1</v>
      </c>
      <c r="AW51" s="373">
        <f t="shared" si="36"/>
        <v>0</v>
      </c>
      <c r="AX51" s="373">
        <f t="shared" si="36"/>
        <v>0</v>
      </c>
      <c r="AY51" s="373">
        <f t="shared" si="36"/>
        <v>0</v>
      </c>
      <c r="AZ51" s="373">
        <f t="shared" si="36"/>
        <v>2</v>
      </c>
      <c r="BA51" s="373">
        <f t="shared" si="36"/>
        <v>0</v>
      </c>
      <c r="BB51" s="373">
        <f t="shared" si="36"/>
        <v>0</v>
      </c>
      <c r="BC51" s="373">
        <f t="shared" si="36"/>
        <v>0</v>
      </c>
      <c r="BD51" s="373">
        <f t="shared" si="36"/>
        <v>0</v>
      </c>
      <c r="BE51" s="373">
        <f t="shared" si="36"/>
        <v>1</v>
      </c>
      <c r="BF51" s="373">
        <f t="shared" si="36"/>
        <v>0</v>
      </c>
      <c r="BG51" s="373">
        <f t="shared" si="36"/>
        <v>0</v>
      </c>
      <c r="BH51" s="373">
        <f t="shared" si="36"/>
        <v>0</v>
      </c>
      <c r="BI51" s="373">
        <f t="shared" si="36"/>
        <v>0</v>
      </c>
      <c r="BJ51" s="373">
        <f t="shared" si="36"/>
        <v>0</v>
      </c>
      <c r="BK51" s="373">
        <f t="shared" si="36"/>
        <v>0</v>
      </c>
      <c r="BL51" s="373">
        <f t="shared" si="36"/>
        <v>0</v>
      </c>
      <c r="BM51" s="373">
        <f t="shared" si="36"/>
        <v>0</v>
      </c>
      <c r="BN51" s="373">
        <f t="shared" si="36"/>
        <v>0</v>
      </c>
      <c r="BO51" s="373">
        <f t="shared" si="36"/>
        <v>0</v>
      </c>
      <c r="BP51" s="373">
        <f t="shared" si="36"/>
        <v>1</v>
      </c>
      <c r="BQ51" s="373">
        <f t="shared" si="36"/>
        <v>1</v>
      </c>
      <c r="BR51" s="373">
        <f t="shared" si="36"/>
        <v>0</v>
      </c>
      <c r="BS51" s="373">
        <f t="shared" si="36"/>
        <v>0</v>
      </c>
      <c r="BT51" s="241"/>
    </row>
    <row r="52" spans="1:73" s="304" customFormat="1" ht="30" customHeight="1">
      <c r="A52" s="310"/>
      <c r="B52" s="303" t="s">
        <v>108</v>
      </c>
      <c r="C52" s="310" t="s">
        <v>83</v>
      </c>
      <c r="D52" s="312"/>
      <c r="E52" s="311"/>
      <c r="F52" s="302">
        <f t="shared" si="27"/>
        <v>143</v>
      </c>
      <c r="G52" s="371">
        <f t="shared" ref="G52:BR52" si="37">SUM(G50:G51)</f>
        <v>0</v>
      </c>
      <c r="H52" s="371">
        <f t="shared" si="37"/>
        <v>1</v>
      </c>
      <c r="I52" s="371">
        <f t="shared" si="37"/>
        <v>4</v>
      </c>
      <c r="J52" s="371">
        <f t="shared" si="37"/>
        <v>4</v>
      </c>
      <c r="K52" s="371">
        <f t="shared" si="37"/>
        <v>2</v>
      </c>
      <c r="L52" s="371">
        <f t="shared" si="37"/>
        <v>1</v>
      </c>
      <c r="M52" s="371">
        <f t="shared" si="37"/>
        <v>1</v>
      </c>
      <c r="N52" s="371">
        <f t="shared" si="37"/>
        <v>2</v>
      </c>
      <c r="O52" s="371">
        <f t="shared" si="37"/>
        <v>4</v>
      </c>
      <c r="P52" s="371">
        <f t="shared" si="37"/>
        <v>0</v>
      </c>
      <c r="Q52" s="371">
        <f t="shared" si="37"/>
        <v>1</v>
      </c>
      <c r="R52" s="371">
        <f t="shared" si="37"/>
        <v>4</v>
      </c>
      <c r="S52" s="371">
        <f t="shared" si="37"/>
        <v>2</v>
      </c>
      <c r="T52" s="371">
        <f t="shared" si="37"/>
        <v>4</v>
      </c>
      <c r="U52" s="371">
        <f t="shared" si="37"/>
        <v>4</v>
      </c>
      <c r="V52" s="371">
        <f t="shared" si="37"/>
        <v>4</v>
      </c>
      <c r="W52" s="371">
        <f t="shared" si="37"/>
        <v>4</v>
      </c>
      <c r="X52" s="371">
        <f t="shared" si="37"/>
        <v>0</v>
      </c>
      <c r="Y52" s="371">
        <f t="shared" si="37"/>
        <v>0</v>
      </c>
      <c r="Z52" s="371">
        <f t="shared" si="37"/>
        <v>4</v>
      </c>
      <c r="AA52" s="371">
        <f t="shared" si="37"/>
        <v>0</v>
      </c>
      <c r="AB52" s="371">
        <f t="shared" si="37"/>
        <v>0</v>
      </c>
      <c r="AC52" s="371">
        <f t="shared" si="37"/>
        <v>0</v>
      </c>
      <c r="AD52" s="371">
        <f t="shared" si="37"/>
        <v>4</v>
      </c>
      <c r="AE52" s="371">
        <f t="shared" si="37"/>
        <v>1</v>
      </c>
      <c r="AF52" s="371">
        <f t="shared" si="37"/>
        <v>0</v>
      </c>
      <c r="AG52" s="371">
        <f t="shared" si="37"/>
        <v>0</v>
      </c>
      <c r="AH52" s="371">
        <f t="shared" si="37"/>
        <v>4</v>
      </c>
      <c r="AI52" s="371">
        <f t="shared" si="37"/>
        <v>1</v>
      </c>
      <c r="AJ52" s="371">
        <f t="shared" si="37"/>
        <v>4</v>
      </c>
      <c r="AK52" s="371">
        <f t="shared" si="37"/>
        <v>4</v>
      </c>
      <c r="AL52" s="371">
        <f t="shared" si="37"/>
        <v>4</v>
      </c>
      <c r="AM52" s="371">
        <f t="shared" si="37"/>
        <v>0</v>
      </c>
      <c r="AN52" s="371">
        <f t="shared" si="37"/>
        <v>1</v>
      </c>
      <c r="AO52" s="371">
        <f t="shared" si="37"/>
        <v>0</v>
      </c>
      <c r="AP52" s="371">
        <f t="shared" si="37"/>
        <v>4</v>
      </c>
      <c r="AQ52" s="371">
        <f t="shared" si="37"/>
        <v>4</v>
      </c>
      <c r="AR52" s="371">
        <f t="shared" si="37"/>
        <v>0</v>
      </c>
      <c r="AS52" s="371">
        <f t="shared" si="37"/>
        <v>0</v>
      </c>
      <c r="AT52" s="371">
        <f t="shared" si="37"/>
        <v>4</v>
      </c>
      <c r="AU52" s="371">
        <f t="shared" si="37"/>
        <v>4</v>
      </c>
      <c r="AV52" s="371">
        <f t="shared" si="37"/>
        <v>1</v>
      </c>
      <c r="AW52" s="371">
        <f t="shared" si="37"/>
        <v>4</v>
      </c>
      <c r="AX52" s="371">
        <f t="shared" si="37"/>
        <v>4</v>
      </c>
      <c r="AY52" s="371">
        <f t="shared" si="37"/>
        <v>4</v>
      </c>
      <c r="AZ52" s="371">
        <f t="shared" si="37"/>
        <v>2</v>
      </c>
      <c r="BA52" s="371">
        <f t="shared" si="37"/>
        <v>0</v>
      </c>
      <c r="BB52" s="371">
        <f t="shared" si="37"/>
        <v>0</v>
      </c>
      <c r="BC52" s="371">
        <f t="shared" si="37"/>
        <v>4</v>
      </c>
      <c r="BD52" s="371">
        <f t="shared" si="37"/>
        <v>0</v>
      </c>
      <c r="BE52" s="371">
        <f t="shared" si="37"/>
        <v>1</v>
      </c>
      <c r="BF52" s="371">
        <f t="shared" si="37"/>
        <v>4</v>
      </c>
      <c r="BG52" s="371">
        <f t="shared" si="37"/>
        <v>4</v>
      </c>
      <c r="BH52" s="371">
        <f t="shared" si="37"/>
        <v>4</v>
      </c>
      <c r="BI52" s="371">
        <f t="shared" si="37"/>
        <v>4</v>
      </c>
      <c r="BJ52" s="371">
        <f t="shared" si="37"/>
        <v>4</v>
      </c>
      <c r="BK52" s="371">
        <f t="shared" si="37"/>
        <v>4</v>
      </c>
      <c r="BL52" s="371">
        <f t="shared" si="37"/>
        <v>4</v>
      </c>
      <c r="BM52" s="371">
        <f t="shared" si="37"/>
        <v>4</v>
      </c>
      <c r="BN52" s="371">
        <f t="shared" si="37"/>
        <v>0</v>
      </c>
      <c r="BO52" s="371">
        <f t="shared" si="37"/>
        <v>0</v>
      </c>
      <c r="BP52" s="371">
        <f t="shared" si="37"/>
        <v>1</v>
      </c>
      <c r="BQ52" s="371">
        <f t="shared" si="37"/>
        <v>1</v>
      </c>
      <c r="BR52" s="371">
        <f t="shared" si="37"/>
        <v>4</v>
      </c>
      <c r="BS52" s="371">
        <f t="shared" ref="BS52" si="38">SUM(BS50:BS51)</f>
        <v>0</v>
      </c>
      <c r="BT52" s="303"/>
    </row>
    <row r="53" spans="1:73" s="253" customFormat="1" ht="56.25" customHeight="1">
      <c r="A53" s="249">
        <v>3</v>
      </c>
      <c r="B53" s="248" t="s">
        <v>115</v>
      </c>
      <c r="C53" s="249" t="s">
        <v>96</v>
      </c>
      <c r="D53" s="250"/>
      <c r="E53" s="251"/>
      <c r="F53" s="252">
        <v>65</v>
      </c>
      <c r="G53" s="374">
        <v>24</v>
      </c>
      <c r="H53" s="374">
        <v>50</v>
      </c>
      <c r="I53" s="374">
        <v>29</v>
      </c>
      <c r="J53" s="374">
        <v>70</v>
      </c>
      <c r="K53" s="374">
        <v>38</v>
      </c>
      <c r="L53" s="374">
        <v>43</v>
      </c>
      <c r="M53" s="374">
        <v>53</v>
      </c>
      <c r="N53" s="374">
        <v>52</v>
      </c>
      <c r="O53" s="374">
        <v>26</v>
      </c>
      <c r="P53" s="374">
        <v>63</v>
      </c>
      <c r="Q53" s="374">
        <v>67</v>
      </c>
      <c r="R53" s="374">
        <v>55</v>
      </c>
      <c r="S53" s="374">
        <v>47</v>
      </c>
      <c r="T53" s="374">
        <v>38</v>
      </c>
      <c r="U53" s="374">
        <v>43</v>
      </c>
      <c r="V53" s="374">
        <v>44</v>
      </c>
      <c r="W53" s="374">
        <v>54</v>
      </c>
      <c r="X53" s="374">
        <v>52</v>
      </c>
      <c r="Y53" s="374">
        <v>80</v>
      </c>
      <c r="Z53" s="374">
        <v>70</v>
      </c>
      <c r="AA53" s="374">
        <v>66</v>
      </c>
      <c r="AB53" s="374">
        <v>68</v>
      </c>
      <c r="AC53" s="374">
        <v>58</v>
      </c>
      <c r="AD53" s="374">
        <v>50</v>
      </c>
      <c r="AE53" s="374">
        <v>72</v>
      </c>
      <c r="AF53" s="374">
        <v>72</v>
      </c>
      <c r="AG53" s="374">
        <v>59</v>
      </c>
      <c r="AH53" s="374">
        <v>64</v>
      </c>
      <c r="AI53" s="374">
        <v>69</v>
      </c>
      <c r="AJ53" s="374">
        <v>78</v>
      </c>
      <c r="AK53" s="374">
        <v>70</v>
      </c>
      <c r="AL53" s="374">
        <v>68</v>
      </c>
      <c r="AM53" s="374">
        <v>75</v>
      </c>
      <c r="AN53" s="374">
        <v>61</v>
      </c>
      <c r="AO53" s="374">
        <v>75.8</v>
      </c>
      <c r="AP53" s="374">
        <v>75</v>
      </c>
      <c r="AQ53" s="374">
        <v>74</v>
      </c>
      <c r="AR53" s="374">
        <v>67</v>
      </c>
      <c r="AS53" s="374">
        <v>61</v>
      </c>
      <c r="AT53" s="374">
        <v>68</v>
      </c>
      <c r="AU53" s="374">
        <v>68</v>
      </c>
      <c r="AV53" s="374">
        <v>46</v>
      </c>
      <c r="AW53" s="374">
        <v>73</v>
      </c>
      <c r="AX53" s="374">
        <v>74</v>
      </c>
      <c r="AY53" s="374">
        <v>81</v>
      </c>
      <c r="AZ53" s="374">
        <v>63</v>
      </c>
      <c r="BA53" s="374">
        <v>75</v>
      </c>
      <c r="BB53" s="374">
        <v>61</v>
      </c>
      <c r="BC53" s="374">
        <v>63</v>
      </c>
      <c r="BD53" s="374">
        <v>62</v>
      </c>
      <c r="BE53" s="374">
        <v>63</v>
      </c>
      <c r="BF53" s="374">
        <v>78</v>
      </c>
      <c r="BG53" s="374">
        <v>68</v>
      </c>
      <c r="BH53" s="374">
        <v>80</v>
      </c>
      <c r="BI53" s="374">
        <v>74</v>
      </c>
      <c r="BJ53" s="374">
        <v>81</v>
      </c>
      <c r="BK53" s="374">
        <v>84</v>
      </c>
      <c r="BL53" s="374">
        <v>69</v>
      </c>
      <c r="BM53" s="374">
        <v>85</v>
      </c>
      <c r="BN53" s="374">
        <v>51</v>
      </c>
      <c r="BO53" s="374">
        <v>60</v>
      </c>
      <c r="BP53" s="374">
        <v>50</v>
      </c>
      <c r="BQ53" s="374">
        <v>65</v>
      </c>
      <c r="BR53" s="374">
        <v>62</v>
      </c>
      <c r="BS53" s="374">
        <v>66</v>
      </c>
      <c r="BT53" s="254" t="s">
        <v>116</v>
      </c>
    </row>
    <row r="54" spans="1:73" s="246" customFormat="1" ht="37.5" customHeight="1">
      <c r="A54" s="254"/>
      <c r="B54" s="241" t="s">
        <v>117</v>
      </c>
      <c r="C54" s="254" t="s">
        <v>83</v>
      </c>
      <c r="D54" s="243"/>
      <c r="E54" s="244"/>
      <c r="F54" s="255">
        <f>SUM(G54:BS54)</f>
        <v>42</v>
      </c>
      <c r="G54" s="373">
        <f>IF(G53&lt;60,2,0)</f>
        <v>2</v>
      </c>
      <c r="H54" s="373">
        <f t="shared" ref="H54:BS54" si="39">IF(H53&lt;60,2,0)</f>
        <v>2</v>
      </c>
      <c r="I54" s="373">
        <f t="shared" si="39"/>
        <v>2</v>
      </c>
      <c r="J54" s="373">
        <f t="shared" si="39"/>
        <v>0</v>
      </c>
      <c r="K54" s="373">
        <f t="shared" si="39"/>
        <v>2</v>
      </c>
      <c r="L54" s="373">
        <f t="shared" si="39"/>
        <v>2</v>
      </c>
      <c r="M54" s="373">
        <f t="shared" si="39"/>
        <v>2</v>
      </c>
      <c r="N54" s="373">
        <f t="shared" si="39"/>
        <v>2</v>
      </c>
      <c r="O54" s="373">
        <f t="shared" si="39"/>
        <v>2</v>
      </c>
      <c r="P54" s="373">
        <f t="shared" si="39"/>
        <v>0</v>
      </c>
      <c r="Q54" s="373">
        <f t="shared" si="39"/>
        <v>0</v>
      </c>
      <c r="R54" s="373">
        <f t="shared" si="39"/>
        <v>2</v>
      </c>
      <c r="S54" s="373">
        <f t="shared" si="39"/>
        <v>2</v>
      </c>
      <c r="T54" s="373">
        <f t="shared" si="39"/>
        <v>2</v>
      </c>
      <c r="U54" s="373">
        <f t="shared" si="39"/>
        <v>2</v>
      </c>
      <c r="V54" s="373">
        <f t="shared" si="39"/>
        <v>2</v>
      </c>
      <c r="W54" s="373">
        <f t="shared" si="39"/>
        <v>2</v>
      </c>
      <c r="X54" s="373">
        <f t="shared" si="39"/>
        <v>2</v>
      </c>
      <c r="Y54" s="373">
        <f t="shared" si="39"/>
        <v>0</v>
      </c>
      <c r="Z54" s="373">
        <f t="shared" si="39"/>
        <v>0</v>
      </c>
      <c r="AA54" s="373">
        <f t="shared" si="39"/>
        <v>0</v>
      </c>
      <c r="AB54" s="373">
        <f t="shared" si="39"/>
        <v>0</v>
      </c>
      <c r="AC54" s="373">
        <f t="shared" si="39"/>
        <v>2</v>
      </c>
      <c r="AD54" s="373">
        <f t="shared" si="39"/>
        <v>2</v>
      </c>
      <c r="AE54" s="373">
        <f t="shared" si="39"/>
        <v>0</v>
      </c>
      <c r="AF54" s="373">
        <f t="shared" si="39"/>
        <v>0</v>
      </c>
      <c r="AG54" s="373">
        <f t="shared" si="39"/>
        <v>2</v>
      </c>
      <c r="AH54" s="373">
        <f t="shared" si="39"/>
        <v>0</v>
      </c>
      <c r="AI54" s="373">
        <f t="shared" si="39"/>
        <v>0</v>
      </c>
      <c r="AJ54" s="373">
        <f t="shared" si="39"/>
        <v>0</v>
      </c>
      <c r="AK54" s="373">
        <f t="shared" si="39"/>
        <v>0</v>
      </c>
      <c r="AL54" s="373">
        <f t="shared" si="39"/>
        <v>0</v>
      </c>
      <c r="AM54" s="373">
        <f t="shared" si="39"/>
        <v>0</v>
      </c>
      <c r="AN54" s="373">
        <f t="shared" si="39"/>
        <v>0</v>
      </c>
      <c r="AO54" s="373">
        <f t="shared" si="39"/>
        <v>0</v>
      </c>
      <c r="AP54" s="373">
        <f t="shared" si="39"/>
        <v>0</v>
      </c>
      <c r="AQ54" s="373">
        <f t="shared" si="39"/>
        <v>0</v>
      </c>
      <c r="AR54" s="373">
        <f t="shared" si="39"/>
        <v>0</v>
      </c>
      <c r="AS54" s="373">
        <f t="shared" si="39"/>
        <v>0</v>
      </c>
      <c r="AT54" s="373">
        <f t="shared" si="39"/>
        <v>0</v>
      </c>
      <c r="AU54" s="373">
        <f t="shared" si="39"/>
        <v>0</v>
      </c>
      <c r="AV54" s="373">
        <f t="shared" si="39"/>
        <v>2</v>
      </c>
      <c r="AW54" s="373">
        <f t="shared" si="39"/>
        <v>0</v>
      </c>
      <c r="AX54" s="373">
        <f t="shared" si="39"/>
        <v>0</v>
      </c>
      <c r="AY54" s="373">
        <f t="shared" si="39"/>
        <v>0</v>
      </c>
      <c r="AZ54" s="373">
        <f t="shared" si="39"/>
        <v>0</v>
      </c>
      <c r="BA54" s="373">
        <f t="shared" si="39"/>
        <v>0</v>
      </c>
      <c r="BB54" s="373">
        <f t="shared" si="39"/>
        <v>0</v>
      </c>
      <c r="BC54" s="373">
        <f t="shared" si="39"/>
        <v>0</v>
      </c>
      <c r="BD54" s="373">
        <f t="shared" si="39"/>
        <v>0</v>
      </c>
      <c r="BE54" s="373">
        <f t="shared" si="39"/>
        <v>0</v>
      </c>
      <c r="BF54" s="373">
        <f t="shared" si="39"/>
        <v>0</v>
      </c>
      <c r="BG54" s="373">
        <f t="shared" si="39"/>
        <v>0</v>
      </c>
      <c r="BH54" s="373">
        <f t="shared" si="39"/>
        <v>0</v>
      </c>
      <c r="BI54" s="373">
        <f t="shared" si="39"/>
        <v>0</v>
      </c>
      <c r="BJ54" s="373">
        <f t="shared" si="39"/>
        <v>0</v>
      </c>
      <c r="BK54" s="373">
        <f t="shared" si="39"/>
        <v>0</v>
      </c>
      <c r="BL54" s="373">
        <f t="shared" si="39"/>
        <v>0</v>
      </c>
      <c r="BM54" s="373">
        <f t="shared" si="39"/>
        <v>0</v>
      </c>
      <c r="BN54" s="373">
        <f t="shared" si="39"/>
        <v>2</v>
      </c>
      <c r="BO54" s="373">
        <f t="shared" si="39"/>
        <v>0</v>
      </c>
      <c r="BP54" s="373">
        <f t="shared" si="39"/>
        <v>2</v>
      </c>
      <c r="BQ54" s="373">
        <f t="shared" si="39"/>
        <v>0</v>
      </c>
      <c r="BR54" s="373">
        <f t="shared" si="39"/>
        <v>0</v>
      </c>
      <c r="BS54" s="373">
        <f t="shared" si="39"/>
        <v>0</v>
      </c>
      <c r="BT54" s="241"/>
    </row>
    <row r="55" spans="1:73" s="246" customFormat="1" ht="49.5" customHeight="1">
      <c r="A55" s="254"/>
      <c r="B55" s="256" t="s">
        <v>118</v>
      </c>
      <c r="C55" s="254" t="s">
        <v>83</v>
      </c>
      <c r="D55" s="243"/>
      <c r="E55" s="244"/>
      <c r="F55" s="255">
        <f>SUM(G55:BS55)</f>
        <v>176</v>
      </c>
      <c r="G55" s="373">
        <f>IF(G53&gt;=60,4,0)</f>
        <v>0</v>
      </c>
      <c r="H55" s="373">
        <f t="shared" ref="H55:BS55" si="40">IF(H53&gt;=60,4,0)</f>
        <v>0</v>
      </c>
      <c r="I55" s="373">
        <f t="shared" si="40"/>
        <v>0</v>
      </c>
      <c r="J55" s="373">
        <f t="shared" si="40"/>
        <v>4</v>
      </c>
      <c r="K55" s="373">
        <f t="shared" si="40"/>
        <v>0</v>
      </c>
      <c r="L55" s="373">
        <f t="shared" si="40"/>
        <v>0</v>
      </c>
      <c r="M55" s="373">
        <f t="shared" si="40"/>
        <v>0</v>
      </c>
      <c r="N55" s="373">
        <f t="shared" si="40"/>
        <v>0</v>
      </c>
      <c r="O55" s="373">
        <f t="shared" si="40"/>
        <v>0</v>
      </c>
      <c r="P55" s="373">
        <f t="shared" si="40"/>
        <v>4</v>
      </c>
      <c r="Q55" s="373">
        <f t="shared" si="40"/>
        <v>4</v>
      </c>
      <c r="R55" s="373">
        <f t="shared" si="40"/>
        <v>0</v>
      </c>
      <c r="S55" s="373">
        <f t="shared" si="40"/>
        <v>0</v>
      </c>
      <c r="T55" s="373">
        <f t="shared" si="40"/>
        <v>0</v>
      </c>
      <c r="U55" s="373">
        <f t="shared" si="40"/>
        <v>0</v>
      </c>
      <c r="V55" s="373">
        <f t="shared" si="40"/>
        <v>0</v>
      </c>
      <c r="W55" s="373">
        <f t="shared" si="40"/>
        <v>0</v>
      </c>
      <c r="X55" s="373">
        <f t="shared" si="40"/>
        <v>0</v>
      </c>
      <c r="Y55" s="373">
        <f t="shared" si="40"/>
        <v>4</v>
      </c>
      <c r="Z55" s="373">
        <f t="shared" si="40"/>
        <v>4</v>
      </c>
      <c r="AA55" s="373">
        <f t="shared" si="40"/>
        <v>4</v>
      </c>
      <c r="AB55" s="373">
        <f t="shared" si="40"/>
        <v>4</v>
      </c>
      <c r="AC55" s="373">
        <f t="shared" si="40"/>
        <v>0</v>
      </c>
      <c r="AD55" s="373">
        <f t="shared" si="40"/>
        <v>0</v>
      </c>
      <c r="AE55" s="373">
        <f t="shared" si="40"/>
        <v>4</v>
      </c>
      <c r="AF55" s="373">
        <f t="shared" si="40"/>
        <v>4</v>
      </c>
      <c r="AG55" s="373">
        <f t="shared" si="40"/>
        <v>0</v>
      </c>
      <c r="AH55" s="373">
        <f t="shared" si="40"/>
        <v>4</v>
      </c>
      <c r="AI55" s="373">
        <f t="shared" si="40"/>
        <v>4</v>
      </c>
      <c r="AJ55" s="373">
        <f t="shared" si="40"/>
        <v>4</v>
      </c>
      <c r="AK55" s="373">
        <f t="shared" si="40"/>
        <v>4</v>
      </c>
      <c r="AL55" s="373">
        <f t="shared" si="40"/>
        <v>4</v>
      </c>
      <c r="AM55" s="373">
        <f t="shared" si="40"/>
        <v>4</v>
      </c>
      <c r="AN55" s="373">
        <f t="shared" si="40"/>
        <v>4</v>
      </c>
      <c r="AO55" s="373">
        <f t="shared" si="40"/>
        <v>4</v>
      </c>
      <c r="AP55" s="373">
        <f t="shared" si="40"/>
        <v>4</v>
      </c>
      <c r="AQ55" s="373">
        <f t="shared" si="40"/>
        <v>4</v>
      </c>
      <c r="AR55" s="373">
        <f t="shared" si="40"/>
        <v>4</v>
      </c>
      <c r="AS55" s="373">
        <f t="shared" si="40"/>
        <v>4</v>
      </c>
      <c r="AT55" s="373">
        <f t="shared" si="40"/>
        <v>4</v>
      </c>
      <c r="AU55" s="373">
        <f t="shared" si="40"/>
        <v>4</v>
      </c>
      <c r="AV55" s="373">
        <f t="shared" si="40"/>
        <v>0</v>
      </c>
      <c r="AW55" s="373">
        <f t="shared" si="40"/>
        <v>4</v>
      </c>
      <c r="AX55" s="373">
        <f t="shared" si="40"/>
        <v>4</v>
      </c>
      <c r="AY55" s="373">
        <f t="shared" si="40"/>
        <v>4</v>
      </c>
      <c r="AZ55" s="373">
        <f t="shared" si="40"/>
        <v>4</v>
      </c>
      <c r="BA55" s="373">
        <f t="shared" si="40"/>
        <v>4</v>
      </c>
      <c r="BB55" s="373">
        <f t="shared" si="40"/>
        <v>4</v>
      </c>
      <c r="BC55" s="373">
        <f t="shared" si="40"/>
        <v>4</v>
      </c>
      <c r="BD55" s="373">
        <f t="shared" si="40"/>
        <v>4</v>
      </c>
      <c r="BE55" s="373">
        <f t="shared" si="40"/>
        <v>4</v>
      </c>
      <c r="BF55" s="373">
        <f t="shared" si="40"/>
        <v>4</v>
      </c>
      <c r="BG55" s="373">
        <f t="shared" si="40"/>
        <v>4</v>
      </c>
      <c r="BH55" s="373">
        <f t="shared" si="40"/>
        <v>4</v>
      </c>
      <c r="BI55" s="373">
        <f t="shared" si="40"/>
        <v>4</v>
      </c>
      <c r="BJ55" s="373">
        <f t="shared" si="40"/>
        <v>4</v>
      </c>
      <c r="BK55" s="373">
        <f t="shared" si="40"/>
        <v>4</v>
      </c>
      <c r="BL55" s="373">
        <f t="shared" si="40"/>
        <v>4</v>
      </c>
      <c r="BM55" s="373">
        <f t="shared" si="40"/>
        <v>4</v>
      </c>
      <c r="BN55" s="373">
        <f t="shared" si="40"/>
        <v>0</v>
      </c>
      <c r="BO55" s="373">
        <f t="shared" si="40"/>
        <v>4</v>
      </c>
      <c r="BP55" s="373">
        <f t="shared" si="40"/>
        <v>0</v>
      </c>
      <c r="BQ55" s="373">
        <f t="shared" si="40"/>
        <v>4</v>
      </c>
      <c r="BR55" s="373">
        <f t="shared" si="40"/>
        <v>4</v>
      </c>
      <c r="BS55" s="373">
        <f t="shared" si="40"/>
        <v>4</v>
      </c>
      <c r="BT55" s="241"/>
      <c r="BU55" s="246" t="s">
        <v>119</v>
      </c>
    </row>
    <row r="56" spans="1:73" s="304" customFormat="1" ht="30" customHeight="1">
      <c r="A56" s="310"/>
      <c r="B56" s="303" t="s">
        <v>108</v>
      </c>
      <c r="C56" s="310" t="s">
        <v>83</v>
      </c>
      <c r="D56" s="312"/>
      <c r="E56" s="311"/>
      <c r="F56" s="302">
        <f>SUM(G56:BS56)</f>
        <v>218</v>
      </c>
      <c r="G56" s="371">
        <f t="shared" ref="G56:BJ56" si="41">SUM(G54:G55)</f>
        <v>2</v>
      </c>
      <c r="H56" s="371">
        <f t="shared" si="41"/>
        <v>2</v>
      </c>
      <c r="I56" s="371">
        <f t="shared" si="41"/>
        <v>2</v>
      </c>
      <c r="J56" s="371">
        <f t="shared" si="41"/>
        <v>4</v>
      </c>
      <c r="K56" s="371">
        <f t="shared" si="41"/>
        <v>2</v>
      </c>
      <c r="L56" s="371">
        <f t="shared" si="41"/>
        <v>2</v>
      </c>
      <c r="M56" s="371">
        <f t="shared" si="41"/>
        <v>2</v>
      </c>
      <c r="N56" s="371">
        <f t="shared" si="41"/>
        <v>2</v>
      </c>
      <c r="O56" s="371">
        <f t="shared" si="41"/>
        <v>2</v>
      </c>
      <c r="P56" s="371">
        <f t="shared" si="41"/>
        <v>4</v>
      </c>
      <c r="Q56" s="371">
        <f t="shared" si="41"/>
        <v>4</v>
      </c>
      <c r="R56" s="371">
        <f t="shared" si="41"/>
        <v>2</v>
      </c>
      <c r="S56" s="371">
        <f t="shared" si="41"/>
        <v>2</v>
      </c>
      <c r="T56" s="371">
        <f t="shared" si="41"/>
        <v>2</v>
      </c>
      <c r="U56" s="371">
        <f t="shared" si="41"/>
        <v>2</v>
      </c>
      <c r="V56" s="371">
        <f t="shared" si="41"/>
        <v>2</v>
      </c>
      <c r="W56" s="371">
        <f t="shared" si="41"/>
        <v>2</v>
      </c>
      <c r="X56" s="371">
        <f t="shared" si="41"/>
        <v>2</v>
      </c>
      <c r="Y56" s="371">
        <f t="shared" si="41"/>
        <v>4</v>
      </c>
      <c r="Z56" s="371">
        <f t="shared" si="41"/>
        <v>4</v>
      </c>
      <c r="AA56" s="371">
        <f t="shared" si="41"/>
        <v>4</v>
      </c>
      <c r="AB56" s="371">
        <f t="shared" si="41"/>
        <v>4</v>
      </c>
      <c r="AC56" s="371">
        <f t="shared" si="41"/>
        <v>2</v>
      </c>
      <c r="AD56" s="371">
        <f t="shared" si="41"/>
        <v>2</v>
      </c>
      <c r="AE56" s="371">
        <f t="shared" si="41"/>
        <v>4</v>
      </c>
      <c r="AF56" s="371">
        <f t="shared" si="41"/>
        <v>4</v>
      </c>
      <c r="AG56" s="371">
        <f t="shared" si="41"/>
        <v>2</v>
      </c>
      <c r="AH56" s="371">
        <f t="shared" si="41"/>
        <v>4</v>
      </c>
      <c r="AI56" s="371">
        <f t="shared" si="41"/>
        <v>4</v>
      </c>
      <c r="AJ56" s="371">
        <f t="shared" si="41"/>
        <v>4</v>
      </c>
      <c r="AK56" s="371">
        <f t="shared" si="41"/>
        <v>4</v>
      </c>
      <c r="AL56" s="371">
        <f t="shared" si="41"/>
        <v>4</v>
      </c>
      <c r="AM56" s="371">
        <f t="shared" si="41"/>
        <v>4</v>
      </c>
      <c r="AN56" s="371">
        <f t="shared" si="41"/>
        <v>4</v>
      </c>
      <c r="AO56" s="371">
        <f t="shared" si="41"/>
        <v>4</v>
      </c>
      <c r="AP56" s="371">
        <f t="shared" si="41"/>
        <v>4</v>
      </c>
      <c r="AQ56" s="371">
        <f t="shared" si="41"/>
        <v>4</v>
      </c>
      <c r="AR56" s="371">
        <f t="shared" si="41"/>
        <v>4</v>
      </c>
      <c r="AS56" s="371">
        <f t="shared" si="41"/>
        <v>4</v>
      </c>
      <c r="AT56" s="371">
        <f t="shared" si="41"/>
        <v>4</v>
      </c>
      <c r="AU56" s="371">
        <f t="shared" si="41"/>
        <v>4</v>
      </c>
      <c r="AV56" s="371">
        <f t="shared" si="41"/>
        <v>2</v>
      </c>
      <c r="AW56" s="371">
        <f t="shared" si="41"/>
        <v>4</v>
      </c>
      <c r="AX56" s="371">
        <f t="shared" si="41"/>
        <v>4</v>
      </c>
      <c r="AY56" s="371">
        <f t="shared" si="41"/>
        <v>4</v>
      </c>
      <c r="AZ56" s="371">
        <f t="shared" si="41"/>
        <v>4</v>
      </c>
      <c r="BA56" s="371">
        <f t="shared" si="41"/>
        <v>4</v>
      </c>
      <c r="BB56" s="371">
        <f t="shared" si="41"/>
        <v>4</v>
      </c>
      <c r="BC56" s="371">
        <f t="shared" si="41"/>
        <v>4</v>
      </c>
      <c r="BD56" s="371">
        <f t="shared" si="41"/>
        <v>4</v>
      </c>
      <c r="BE56" s="371">
        <f t="shared" si="41"/>
        <v>4</v>
      </c>
      <c r="BF56" s="371">
        <f t="shared" si="41"/>
        <v>4</v>
      </c>
      <c r="BG56" s="371">
        <f t="shared" si="41"/>
        <v>4</v>
      </c>
      <c r="BH56" s="371">
        <f t="shared" si="41"/>
        <v>4</v>
      </c>
      <c r="BI56" s="371">
        <f t="shared" si="41"/>
        <v>4</v>
      </c>
      <c r="BJ56" s="371">
        <f t="shared" si="41"/>
        <v>4</v>
      </c>
      <c r="BK56" s="371">
        <f t="shared" ref="BK56:BS56" si="42">SUM(BK54:BK55)</f>
        <v>4</v>
      </c>
      <c r="BL56" s="371">
        <f t="shared" si="42"/>
        <v>4</v>
      </c>
      <c r="BM56" s="371">
        <f t="shared" si="42"/>
        <v>4</v>
      </c>
      <c r="BN56" s="371">
        <f t="shared" si="42"/>
        <v>2</v>
      </c>
      <c r="BO56" s="371">
        <f t="shared" si="42"/>
        <v>4</v>
      </c>
      <c r="BP56" s="371">
        <f t="shared" si="42"/>
        <v>2</v>
      </c>
      <c r="BQ56" s="371">
        <f t="shared" si="42"/>
        <v>4</v>
      </c>
      <c r="BR56" s="371">
        <f t="shared" si="42"/>
        <v>4</v>
      </c>
      <c r="BS56" s="371">
        <f t="shared" si="42"/>
        <v>4</v>
      </c>
      <c r="BT56" s="303"/>
    </row>
    <row r="57" spans="1:73" s="325" customFormat="1" ht="54" customHeight="1">
      <c r="A57" s="320"/>
      <c r="B57" s="316" t="s">
        <v>198</v>
      </c>
      <c r="C57" s="315" t="s">
        <v>83</v>
      </c>
      <c r="D57" s="321">
        <v>21.235640318022771</v>
      </c>
      <c r="E57" s="322">
        <f>F57/F21*100</f>
        <v>33.489162770930726</v>
      </c>
      <c r="F57" s="323">
        <f>F48+F56+F52</f>
        <v>788</v>
      </c>
      <c r="G57" s="375">
        <f>G48+G56+G52</f>
        <v>8</v>
      </c>
      <c r="H57" s="375">
        <f t="shared" ref="H57:BS57" si="43">H48+H56+H52</f>
        <v>9</v>
      </c>
      <c r="I57" s="375">
        <f t="shared" si="43"/>
        <v>12</v>
      </c>
      <c r="J57" s="375">
        <f t="shared" si="43"/>
        <v>14</v>
      </c>
      <c r="K57" s="375">
        <f t="shared" si="43"/>
        <v>10</v>
      </c>
      <c r="L57" s="375">
        <f t="shared" si="43"/>
        <v>9</v>
      </c>
      <c r="M57" s="375">
        <f t="shared" si="43"/>
        <v>9</v>
      </c>
      <c r="N57" s="375">
        <f t="shared" si="43"/>
        <v>10</v>
      </c>
      <c r="O57" s="375">
        <f t="shared" si="43"/>
        <v>12</v>
      </c>
      <c r="P57" s="375">
        <f t="shared" si="43"/>
        <v>10</v>
      </c>
      <c r="Q57" s="375">
        <f t="shared" si="43"/>
        <v>11</v>
      </c>
      <c r="R57" s="375">
        <f t="shared" si="43"/>
        <v>12</v>
      </c>
      <c r="S57" s="375">
        <f t="shared" si="43"/>
        <v>10</v>
      </c>
      <c r="T57" s="375">
        <f t="shared" si="43"/>
        <v>12</v>
      </c>
      <c r="U57" s="375">
        <f t="shared" si="43"/>
        <v>12</v>
      </c>
      <c r="V57" s="375">
        <f t="shared" si="43"/>
        <v>12</v>
      </c>
      <c r="W57" s="375">
        <f t="shared" si="43"/>
        <v>12</v>
      </c>
      <c r="X57" s="375">
        <f t="shared" si="43"/>
        <v>8</v>
      </c>
      <c r="Y57" s="375">
        <f t="shared" si="43"/>
        <v>10</v>
      </c>
      <c r="Z57" s="375">
        <f t="shared" si="43"/>
        <v>14</v>
      </c>
      <c r="AA57" s="375">
        <f t="shared" si="43"/>
        <v>10</v>
      </c>
      <c r="AB57" s="375">
        <f t="shared" si="43"/>
        <v>10</v>
      </c>
      <c r="AC57" s="375">
        <f t="shared" si="43"/>
        <v>8</v>
      </c>
      <c r="AD57" s="375">
        <f t="shared" si="43"/>
        <v>12</v>
      </c>
      <c r="AE57" s="375">
        <f t="shared" si="43"/>
        <v>13</v>
      </c>
      <c r="AF57" s="375">
        <f t="shared" si="43"/>
        <v>10</v>
      </c>
      <c r="AG57" s="375">
        <f t="shared" si="43"/>
        <v>8</v>
      </c>
      <c r="AH57" s="375">
        <f t="shared" si="43"/>
        <v>17</v>
      </c>
      <c r="AI57" s="375">
        <f t="shared" si="43"/>
        <v>11</v>
      </c>
      <c r="AJ57" s="375">
        <f t="shared" si="43"/>
        <v>15</v>
      </c>
      <c r="AK57" s="375">
        <f t="shared" si="43"/>
        <v>21</v>
      </c>
      <c r="AL57" s="375">
        <f t="shared" si="43"/>
        <v>21</v>
      </c>
      <c r="AM57" s="375">
        <f t="shared" si="43"/>
        <v>21</v>
      </c>
      <c r="AN57" s="375">
        <f t="shared" si="43"/>
        <v>11</v>
      </c>
      <c r="AO57" s="375">
        <f t="shared" si="43"/>
        <v>10</v>
      </c>
      <c r="AP57" s="375">
        <f t="shared" si="43"/>
        <v>14</v>
      </c>
      <c r="AQ57" s="375">
        <f t="shared" si="43"/>
        <v>14</v>
      </c>
      <c r="AR57" s="375">
        <f t="shared" si="43"/>
        <v>10</v>
      </c>
      <c r="AS57" s="375">
        <f t="shared" si="43"/>
        <v>10</v>
      </c>
      <c r="AT57" s="375">
        <f t="shared" si="43"/>
        <v>14</v>
      </c>
      <c r="AU57" s="375">
        <f t="shared" si="43"/>
        <v>14</v>
      </c>
      <c r="AV57" s="375">
        <f t="shared" si="43"/>
        <v>10</v>
      </c>
      <c r="AW57" s="375">
        <f t="shared" si="43"/>
        <v>14</v>
      </c>
      <c r="AX57" s="375">
        <f t="shared" si="43"/>
        <v>16</v>
      </c>
      <c r="AY57" s="375">
        <f t="shared" si="43"/>
        <v>15</v>
      </c>
      <c r="AZ57" s="375">
        <f t="shared" si="43"/>
        <v>12</v>
      </c>
      <c r="BA57" s="375">
        <f t="shared" si="43"/>
        <v>10</v>
      </c>
      <c r="BB57" s="375">
        <f t="shared" si="43"/>
        <v>10</v>
      </c>
      <c r="BC57" s="375">
        <f t="shared" si="43"/>
        <v>14</v>
      </c>
      <c r="BD57" s="375">
        <f t="shared" si="43"/>
        <v>10</v>
      </c>
      <c r="BE57" s="375">
        <f t="shared" si="43"/>
        <v>11</v>
      </c>
      <c r="BF57" s="375">
        <f t="shared" si="43"/>
        <v>14</v>
      </c>
      <c r="BG57" s="375">
        <f t="shared" si="43"/>
        <v>14</v>
      </c>
      <c r="BH57" s="375">
        <f t="shared" si="43"/>
        <v>14</v>
      </c>
      <c r="BI57" s="375">
        <f t="shared" si="43"/>
        <v>14</v>
      </c>
      <c r="BJ57" s="375">
        <f t="shared" si="43"/>
        <v>15</v>
      </c>
      <c r="BK57" s="375">
        <f t="shared" si="43"/>
        <v>14</v>
      </c>
      <c r="BL57" s="375">
        <f t="shared" si="43"/>
        <v>15</v>
      </c>
      <c r="BM57" s="375">
        <f t="shared" si="43"/>
        <v>14</v>
      </c>
      <c r="BN57" s="375">
        <f t="shared" si="43"/>
        <v>8</v>
      </c>
      <c r="BO57" s="375">
        <f t="shared" si="43"/>
        <v>10</v>
      </c>
      <c r="BP57" s="375">
        <f t="shared" si="43"/>
        <v>9</v>
      </c>
      <c r="BQ57" s="375">
        <f t="shared" si="43"/>
        <v>11</v>
      </c>
      <c r="BR57" s="375">
        <f t="shared" si="43"/>
        <v>14</v>
      </c>
      <c r="BS57" s="375">
        <f t="shared" si="43"/>
        <v>10</v>
      </c>
      <c r="BT57" s="324"/>
    </row>
    <row r="58" spans="1:73" s="246" customFormat="1" ht="41.25" customHeight="1">
      <c r="A58" s="290" t="s">
        <v>120</v>
      </c>
      <c r="B58" s="261" t="s">
        <v>200</v>
      </c>
      <c r="C58" s="254"/>
      <c r="D58" s="298"/>
      <c r="E58" s="298"/>
      <c r="F58" s="293"/>
      <c r="G58" s="362"/>
      <c r="H58" s="362"/>
      <c r="I58" s="362"/>
      <c r="J58" s="362"/>
      <c r="K58" s="362"/>
      <c r="L58" s="362"/>
      <c r="M58" s="362"/>
      <c r="N58" s="362"/>
      <c r="O58" s="362"/>
      <c r="P58" s="362"/>
      <c r="Q58" s="362"/>
      <c r="R58" s="362"/>
      <c r="S58" s="362"/>
      <c r="T58" s="362"/>
      <c r="U58" s="362"/>
      <c r="V58" s="362"/>
      <c r="W58" s="362"/>
      <c r="X58" s="362"/>
      <c r="Y58" s="362"/>
      <c r="Z58" s="362"/>
      <c r="AA58" s="362"/>
      <c r="AB58" s="362"/>
      <c r="AC58" s="362"/>
      <c r="AD58" s="362"/>
      <c r="AE58" s="362"/>
      <c r="AF58" s="362"/>
      <c r="AG58" s="362"/>
      <c r="AH58" s="362"/>
      <c r="AI58" s="362"/>
      <c r="AJ58" s="362"/>
      <c r="AK58" s="362"/>
      <c r="AL58" s="362"/>
      <c r="AM58" s="362"/>
      <c r="AN58" s="362"/>
      <c r="AO58" s="362"/>
      <c r="AP58" s="362"/>
      <c r="AQ58" s="362"/>
      <c r="AR58" s="362"/>
      <c r="AS58" s="362"/>
      <c r="AT58" s="362"/>
      <c r="AU58" s="362"/>
      <c r="AV58" s="362"/>
      <c r="AW58" s="362"/>
      <c r="AX58" s="362"/>
      <c r="AY58" s="362"/>
      <c r="AZ58" s="362"/>
      <c r="BA58" s="362"/>
      <c r="BB58" s="362"/>
      <c r="BC58" s="362"/>
      <c r="BD58" s="362"/>
      <c r="BE58" s="362"/>
      <c r="BF58" s="362"/>
      <c r="BG58" s="362"/>
      <c r="BH58" s="362"/>
      <c r="BI58" s="362"/>
      <c r="BJ58" s="362"/>
      <c r="BK58" s="362"/>
      <c r="BL58" s="362"/>
      <c r="BM58" s="362"/>
      <c r="BN58" s="362"/>
      <c r="BO58" s="362"/>
      <c r="BP58" s="362"/>
      <c r="BQ58" s="362"/>
      <c r="BR58" s="362"/>
      <c r="BS58" s="362"/>
      <c r="BT58" s="241"/>
    </row>
    <row r="59" spans="1:73" s="246" customFormat="1" ht="33.75" customHeight="1">
      <c r="A59" s="235">
        <v>2</v>
      </c>
      <c r="B59" s="241" t="s">
        <v>181</v>
      </c>
      <c r="C59" s="267" t="s">
        <v>123</v>
      </c>
      <c r="D59" s="243"/>
      <c r="E59" s="244"/>
      <c r="F59" s="313">
        <f>SUM(G59:BS59)</f>
        <v>11</v>
      </c>
      <c r="G59" s="377"/>
      <c r="H59" s="377"/>
      <c r="I59" s="377"/>
      <c r="J59" s="377"/>
      <c r="K59" s="377"/>
      <c r="L59" s="377"/>
      <c r="M59" s="377"/>
      <c r="N59" s="377"/>
      <c r="O59" s="377"/>
      <c r="P59" s="377"/>
      <c r="Q59" s="377"/>
      <c r="R59" s="377"/>
      <c r="S59" s="377"/>
      <c r="T59" s="377"/>
      <c r="U59" s="377"/>
      <c r="V59" s="377"/>
      <c r="W59" s="377"/>
      <c r="X59" s="377"/>
      <c r="Y59" s="377">
        <v>1</v>
      </c>
      <c r="Z59" s="377"/>
      <c r="AA59" s="377">
        <v>1</v>
      </c>
      <c r="AB59" s="377">
        <v>1</v>
      </c>
      <c r="AC59" s="377"/>
      <c r="AD59" s="377"/>
      <c r="AE59" s="377"/>
      <c r="AF59" s="377">
        <v>1</v>
      </c>
      <c r="AG59" s="377"/>
      <c r="AH59" s="377"/>
      <c r="AI59" s="377">
        <v>1</v>
      </c>
      <c r="AJ59" s="377"/>
      <c r="AK59" s="377"/>
      <c r="AL59" s="377"/>
      <c r="AM59" s="377">
        <v>1</v>
      </c>
      <c r="AN59" s="377">
        <v>1</v>
      </c>
      <c r="AO59" s="377"/>
      <c r="AP59" s="377"/>
      <c r="AQ59" s="377">
        <v>1</v>
      </c>
      <c r="AR59" s="377"/>
      <c r="AS59" s="377"/>
      <c r="AT59" s="377">
        <v>1</v>
      </c>
      <c r="AU59" s="377">
        <v>1</v>
      </c>
      <c r="AV59" s="377">
        <v>1</v>
      </c>
      <c r="AW59" s="377"/>
      <c r="AX59" s="377"/>
      <c r="AY59" s="377"/>
      <c r="AZ59" s="377"/>
      <c r="BA59" s="377"/>
      <c r="BB59" s="377"/>
      <c r="BC59" s="377"/>
      <c r="BD59" s="377"/>
      <c r="BE59" s="377"/>
      <c r="BF59" s="377"/>
      <c r="BG59" s="377"/>
      <c r="BH59" s="377"/>
      <c r="BI59" s="377"/>
      <c r="BJ59" s="377"/>
      <c r="BK59" s="377"/>
      <c r="BL59" s="377"/>
      <c r="BM59" s="377"/>
      <c r="BN59" s="377"/>
      <c r="BO59" s="377"/>
      <c r="BP59" s="377"/>
      <c r="BQ59" s="377"/>
      <c r="BR59" s="377"/>
      <c r="BS59" s="377"/>
      <c r="BT59" s="401" t="s">
        <v>335</v>
      </c>
    </row>
    <row r="60" spans="1:73" s="253" customFormat="1" ht="33.75" customHeight="1">
      <c r="A60" s="249"/>
      <c r="B60" s="248" t="s">
        <v>348</v>
      </c>
      <c r="C60" s="267" t="s">
        <v>83</v>
      </c>
      <c r="D60" s="251"/>
      <c r="E60" s="251"/>
      <c r="F60" s="314">
        <f>SUM(G60:BS60)</f>
        <v>22</v>
      </c>
      <c r="G60" s="356">
        <f t="shared" ref="G60:AL60" si="44">G59*2</f>
        <v>0</v>
      </c>
      <c r="H60" s="356">
        <f t="shared" si="44"/>
        <v>0</v>
      </c>
      <c r="I60" s="356">
        <f t="shared" si="44"/>
        <v>0</v>
      </c>
      <c r="J60" s="356">
        <f t="shared" si="44"/>
        <v>0</v>
      </c>
      <c r="K60" s="356">
        <f t="shared" si="44"/>
        <v>0</v>
      </c>
      <c r="L60" s="356">
        <f t="shared" si="44"/>
        <v>0</v>
      </c>
      <c r="M60" s="356">
        <f t="shared" si="44"/>
        <v>0</v>
      </c>
      <c r="N60" s="356">
        <f t="shared" si="44"/>
        <v>0</v>
      </c>
      <c r="O60" s="356">
        <f t="shared" si="44"/>
        <v>0</v>
      </c>
      <c r="P60" s="356">
        <f t="shared" si="44"/>
        <v>0</v>
      </c>
      <c r="Q60" s="356">
        <f t="shared" si="44"/>
        <v>0</v>
      </c>
      <c r="R60" s="356">
        <f t="shared" si="44"/>
        <v>0</v>
      </c>
      <c r="S60" s="356">
        <f t="shared" si="44"/>
        <v>0</v>
      </c>
      <c r="T60" s="356">
        <f t="shared" si="44"/>
        <v>0</v>
      </c>
      <c r="U60" s="356">
        <f t="shared" si="44"/>
        <v>0</v>
      </c>
      <c r="V60" s="356">
        <f t="shared" si="44"/>
        <v>0</v>
      </c>
      <c r="W60" s="356">
        <f t="shared" si="44"/>
        <v>0</v>
      </c>
      <c r="X60" s="356">
        <f t="shared" si="44"/>
        <v>0</v>
      </c>
      <c r="Y60" s="356">
        <f t="shared" si="44"/>
        <v>2</v>
      </c>
      <c r="Z60" s="356">
        <f t="shared" si="44"/>
        <v>0</v>
      </c>
      <c r="AA60" s="356">
        <f t="shared" si="44"/>
        <v>2</v>
      </c>
      <c r="AB60" s="356">
        <f t="shared" si="44"/>
        <v>2</v>
      </c>
      <c r="AC60" s="356">
        <f t="shared" si="44"/>
        <v>0</v>
      </c>
      <c r="AD60" s="356">
        <f t="shared" si="44"/>
        <v>0</v>
      </c>
      <c r="AE60" s="356">
        <f t="shared" si="44"/>
        <v>0</v>
      </c>
      <c r="AF60" s="356">
        <f t="shared" si="44"/>
        <v>2</v>
      </c>
      <c r="AG60" s="356">
        <f t="shared" si="44"/>
        <v>0</v>
      </c>
      <c r="AH60" s="356">
        <f t="shared" si="44"/>
        <v>0</v>
      </c>
      <c r="AI60" s="356">
        <f t="shared" si="44"/>
        <v>2</v>
      </c>
      <c r="AJ60" s="356">
        <f t="shared" si="44"/>
        <v>0</v>
      </c>
      <c r="AK60" s="356">
        <f t="shared" si="44"/>
        <v>0</v>
      </c>
      <c r="AL60" s="356">
        <f t="shared" si="44"/>
        <v>0</v>
      </c>
      <c r="AM60" s="356">
        <f t="shared" ref="AM60:BR60" si="45">AM59*2</f>
        <v>2</v>
      </c>
      <c r="AN60" s="356">
        <f t="shared" si="45"/>
        <v>2</v>
      </c>
      <c r="AO60" s="356">
        <f t="shared" si="45"/>
        <v>0</v>
      </c>
      <c r="AP60" s="356">
        <f t="shared" si="45"/>
        <v>0</v>
      </c>
      <c r="AQ60" s="356">
        <f t="shared" si="45"/>
        <v>2</v>
      </c>
      <c r="AR60" s="356">
        <f t="shared" si="45"/>
        <v>0</v>
      </c>
      <c r="AS60" s="356">
        <f t="shared" si="45"/>
        <v>0</v>
      </c>
      <c r="AT60" s="356">
        <f t="shared" si="45"/>
        <v>2</v>
      </c>
      <c r="AU60" s="356">
        <f t="shared" si="45"/>
        <v>2</v>
      </c>
      <c r="AV60" s="356">
        <f t="shared" si="45"/>
        <v>2</v>
      </c>
      <c r="AW60" s="356">
        <f t="shared" si="45"/>
        <v>0</v>
      </c>
      <c r="AX60" s="356">
        <f t="shared" si="45"/>
        <v>0</v>
      </c>
      <c r="AY60" s="356">
        <f t="shared" si="45"/>
        <v>0</v>
      </c>
      <c r="AZ60" s="356">
        <f t="shared" si="45"/>
        <v>0</v>
      </c>
      <c r="BA60" s="356">
        <f t="shared" si="45"/>
        <v>0</v>
      </c>
      <c r="BB60" s="356">
        <f t="shared" si="45"/>
        <v>0</v>
      </c>
      <c r="BC60" s="356">
        <f t="shared" si="45"/>
        <v>0</v>
      </c>
      <c r="BD60" s="356">
        <f t="shared" si="45"/>
        <v>0</v>
      </c>
      <c r="BE60" s="356">
        <f t="shared" si="45"/>
        <v>0</v>
      </c>
      <c r="BF60" s="356">
        <f t="shared" si="45"/>
        <v>0</v>
      </c>
      <c r="BG60" s="356">
        <f t="shared" si="45"/>
        <v>0</v>
      </c>
      <c r="BH60" s="356">
        <f t="shared" si="45"/>
        <v>0</v>
      </c>
      <c r="BI60" s="356">
        <f t="shared" si="45"/>
        <v>0</v>
      </c>
      <c r="BJ60" s="356">
        <f t="shared" si="45"/>
        <v>0</v>
      </c>
      <c r="BK60" s="356">
        <f t="shared" si="45"/>
        <v>0</v>
      </c>
      <c r="BL60" s="356">
        <f t="shared" si="45"/>
        <v>0</v>
      </c>
      <c r="BM60" s="356">
        <f t="shared" si="45"/>
        <v>0</v>
      </c>
      <c r="BN60" s="356">
        <f t="shared" si="45"/>
        <v>0</v>
      </c>
      <c r="BO60" s="356">
        <f t="shared" si="45"/>
        <v>0</v>
      </c>
      <c r="BP60" s="356">
        <f t="shared" si="45"/>
        <v>0</v>
      </c>
      <c r="BQ60" s="356">
        <f t="shared" si="45"/>
        <v>0</v>
      </c>
      <c r="BR60" s="356">
        <f t="shared" si="45"/>
        <v>0</v>
      </c>
      <c r="BS60" s="356"/>
      <c r="BT60" s="402"/>
    </row>
    <row r="61" spans="1:73" s="330" customFormat="1" ht="45" customHeight="1">
      <c r="A61" s="326"/>
      <c r="B61" s="316" t="s">
        <v>201</v>
      </c>
      <c r="C61" s="327" t="s">
        <v>83</v>
      </c>
      <c r="D61" s="317">
        <v>29.079717611120458</v>
      </c>
      <c r="E61" s="317">
        <f>F61/F21*100</f>
        <v>0.93497662558436034</v>
      </c>
      <c r="F61" s="328">
        <f>F60</f>
        <v>22</v>
      </c>
      <c r="G61" s="328">
        <f t="shared" ref="G61:BR61" si="46">G60</f>
        <v>0</v>
      </c>
      <c r="H61" s="328">
        <f t="shared" si="46"/>
        <v>0</v>
      </c>
      <c r="I61" s="328">
        <f t="shared" si="46"/>
        <v>0</v>
      </c>
      <c r="J61" s="328">
        <f t="shared" si="46"/>
        <v>0</v>
      </c>
      <c r="K61" s="328">
        <f t="shared" si="46"/>
        <v>0</v>
      </c>
      <c r="L61" s="328">
        <f t="shared" si="46"/>
        <v>0</v>
      </c>
      <c r="M61" s="328">
        <f t="shared" si="46"/>
        <v>0</v>
      </c>
      <c r="N61" s="328">
        <f t="shared" si="46"/>
        <v>0</v>
      </c>
      <c r="O61" s="328">
        <f t="shared" si="46"/>
        <v>0</v>
      </c>
      <c r="P61" s="328">
        <f t="shared" si="46"/>
        <v>0</v>
      </c>
      <c r="Q61" s="328">
        <f t="shared" si="46"/>
        <v>0</v>
      </c>
      <c r="R61" s="328">
        <f t="shared" si="46"/>
        <v>0</v>
      </c>
      <c r="S61" s="328">
        <f t="shared" si="46"/>
        <v>0</v>
      </c>
      <c r="T61" s="328">
        <f t="shared" si="46"/>
        <v>0</v>
      </c>
      <c r="U61" s="328">
        <f t="shared" si="46"/>
        <v>0</v>
      </c>
      <c r="V61" s="328">
        <f t="shared" si="46"/>
        <v>0</v>
      </c>
      <c r="W61" s="328">
        <f t="shared" si="46"/>
        <v>0</v>
      </c>
      <c r="X61" s="328">
        <f t="shared" si="46"/>
        <v>0</v>
      </c>
      <c r="Y61" s="328">
        <f t="shared" si="46"/>
        <v>2</v>
      </c>
      <c r="Z61" s="328">
        <f t="shared" si="46"/>
        <v>0</v>
      </c>
      <c r="AA61" s="328">
        <f t="shared" si="46"/>
        <v>2</v>
      </c>
      <c r="AB61" s="328">
        <f t="shared" si="46"/>
        <v>2</v>
      </c>
      <c r="AC61" s="328">
        <f t="shared" si="46"/>
        <v>0</v>
      </c>
      <c r="AD61" s="328">
        <f t="shared" si="46"/>
        <v>0</v>
      </c>
      <c r="AE61" s="328">
        <f t="shared" si="46"/>
        <v>0</v>
      </c>
      <c r="AF61" s="328">
        <f t="shared" si="46"/>
        <v>2</v>
      </c>
      <c r="AG61" s="328">
        <f t="shared" si="46"/>
        <v>0</v>
      </c>
      <c r="AH61" s="328">
        <f t="shared" si="46"/>
        <v>0</v>
      </c>
      <c r="AI61" s="328">
        <f t="shared" si="46"/>
        <v>2</v>
      </c>
      <c r="AJ61" s="328">
        <f t="shared" si="46"/>
        <v>0</v>
      </c>
      <c r="AK61" s="328">
        <f t="shared" si="46"/>
        <v>0</v>
      </c>
      <c r="AL61" s="328">
        <f t="shared" si="46"/>
        <v>0</v>
      </c>
      <c r="AM61" s="328">
        <f t="shared" si="46"/>
        <v>2</v>
      </c>
      <c r="AN61" s="328">
        <f t="shared" si="46"/>
        <v>2</v>
      </c>
      <c r="AO61" s="328">
        <f t="shared" si="46"/>
        <v>0</v>
      </c>
      <c r="AP61" s="328">
        <f t="shared" si="46"/>
        <v>0</v>
      </c>
      <c r="AQ61" s="328">
        <f t="shared" si="46"/>
        <v>2</v>
      </c>
      <c r="AR61" s="328">
        <f t="shared" si="46"/>
        <v>0</v>
      </c>
      <c r="AS61" s="328">
        <f t="shared" si="46"/>
        <v>0</v>
      </c>
      <c r="AT61" s="328">
        <f t="shared" si="46"/>
        <v>2</v>
      </c>
      <c r="AU61" s="328">
        <f t="shared" si="46"/>
        <v>2</v>
      </c>
      <c r="AV61" s="328">
        <f t="shared" si="46"/>
        <v>2</v>
      </c>
      <c r="AW61" s="328">
        <f t="shared" si="46"/>
        <v>0</v>
      </c>
      <c r="AX61" s="328">
        <f t="shared" si="46"/>
        <v>0</v>
      </c>
      <c r="AY61" s="328">
        <f t="shared" si="46"/>
        <v>0</v>
      </c>
      <c r="AZ61" s="328">
        <f t="shared" si="46"/>
        <v>0</v>
      </c>
      <c r="BA61" s="328">
        <f t="shared" si="46"/>
        <v>0</v>
      </c>
      <c r="BB61" s="328">
        <f t="shared" si="46"/>
        <v>0</v>
      </c>
      <c r="BC61" s="328">
        <f t="shared" si="46"/>
        <v>0</v>
      </c>
      <c r="BD61" s="328">
        <f t="shared" si="46"/>
        <v>0</v>
      </c>
      <c r="BE61" s="328">
        <f t="shared" si="46"/>
        <v>0</v>
      </c>
      <c r="BF61" s="328">
        <f t="shared" si="46"/>
        <v>0</v>
      </c>
      <c r="BG61" s="328">
        <f t="shared" si="46"/>
        <v>0</v>
      </c>
      <c r="BH61" s="328">
        <f t="shared" si="46"/>
        <v>0</v>
      </c>
      <c r="BI61" s="328">
        <f t="shared" si="46"/>
        <v>0</v>
      </c>
      <c r="BJ61" s="328">
        <f t="shared" si="46"/>
        <v>0</v>
      </c>
      <c r="BK61" s="328">
        <f t="shared" si="46"/>
        <v>0</v>
      </c>
      <c r="BL61" s="328">
        <f t="shared" si="46"/>
        <v>0</v>
      </c>
      <c r="BM61" s="328">
        <f t="shared" si="46"/>
        <v>0</v>
      </c>
      <c r="BN61" s="328">
        <f t="shared" si="46"/>
        <v>0</v>
      </c>
      <c r="BO61" s="328">
        <f t="shared" si="46"/>
        <v>0</v>
      </c>
      <c r="BP61" s="328">
        <f t="shared" si="46"/>
        <v>0</v>
      </c>
      <c r="BQ61" s="328">
        <f t="shared" si="46"/>
        <v>0</v>
      </c>
      <c r="BR61" s="328">
        <f t="shared" si="46"/>
        <v>0</v>
      </c>
      <c r="BS61" s="328">
        <f t="shared" ref="BS61" si="47">BS60</f>
        <v>0</v>
      </c>
      <c r="BT61" s="329"/>
    </row>
    <row r="62" spans="1:73" s="47" customFormat="1" ht="41.25" customHeight="1">
      <c r="A62" s="25" t="s">
        <v>323</v>
      </c>
      <c r="B62" s="140" t="s">
        <v>358</v>
      </c>
      <c r="C62" s="25"/>
      <c r="D62" s="57"/>
      <c r="E62" s="57"/>
      <c r="F62" s="287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  <c r="AG62" s="378"/>
      <c r="AH62" s="378"/>
      <c r="AI62" s="378"/>
      <c r="AJ62" s="378"/>
      <c r="AK62" s="378"/>
      <c r="AL62" s="378"/>
      <c r="AM62" s="378"/>
      <c r="AN62" s="378"/>
      <c r="AO62" s="378"/>
      <c r="AP62" s="378"/>
      <c r="AQ62" s="378"/>
      <c r="AR62" s="378"/>
      <c r="AS62" s="378"/>
      <c r="AT62" s="378"/>
      <c r="AU62" s="378"/>
      <c r="AV62" s="378"/>
      <c r="AW62" s="378"/>
      <c r="AX62" s="378"/>
      <c r="AY62" s="378"/>
      <c r="AZ62" s="378"/>
      <c r="BA62" s="378"/>
      <c r="BB62" s="378"/>
      <c r="BC62" s="378"/>
      <c r="BD62" s="378"/>
      <c r="BE62" s="378"/>
      <c r="BF62" s="378"/>
      <c r="BG62" s="378"/>
      <c r="BH62" s="378"/>
      <c r="BI62" s="378"/>
      <c r="BJ62" s="378"/>
      <c r="BK62" s="378"/>
      <c r="BL62" s="378"/>
      <c r="BM62" s="378"/>
      <c r="BN62" s="378"/>
      <c r="BO62" s="378"/>
      <c r="BP62" s="378"/>
      <c r="BQ62" s="378"/>
      <c r="BR62" s="378"/>
      <c r="BS62" s="378"/>
      <c r="BT62" s="45"/>
    </row>
    <row r="63" spans="1:73" s="246" customFormat="1" ht="33.75" customHeight="1">
      <c r="A63" s="235">
        <v>1</v>
      </c>
      <c r="B63" s="241" t="s">
        <v>185</v>
      </c>
      <c r="C63" s="254" t="s">
        <v>123</v>
      </c>
      <c r="D63" s="243"/>
      <c r="E63" s="244"/>
      <c r="F63" s="255">
        <f>SUM(G63:BS63)</f>
        <v>24</v>
      </c>
      <c r="G63" s="376">
        <v>0</v>
      </c>
      <c r="H63" s="376">
        <v>0</v>
      </c>
      <c r="I63" s="376">
        <v>0</v>
      </c>
      <c r="J63" s="376">
        <v>0</v>
      </c>
      <c r="K63" s="376">
        <v>0</v>
      </c>
      <c r="L63" s="376">
        <v>0</v>
      </c>
      <c r="M63" s="376">
        <v>0</v>
      </c>
      <c r="N63" s="376">
        <v>0</v>
      </c>
      <c r="O63" s="376">
        <v>0</v>
      </c>
      <c r="P63" s="376">
        <v>0</v>
      </c>
      <c r="Q63" s="376">
        <v>0</v>
      </c>
      <c r="R63" s="376">
        <v>0</v>
      </c>
      <c r="S63" s="376">
        <v>0</v>
      </c>
      <c r="T63" s="376">
        <v>0</v>
      </c>
      <c r="U63" s="376">
        <v>0</v>
      </c>
      <c r="V63" s="376">
        <v>0</v>
      </c>
      <c r="W63" s="376">
        <v>0</v>
      </c>
      <c r="X63" s="376">
        <v>0</v>
      </c>
      <c r="Y63" s="376">
        <v>1</v>
      </c>
      <c r="Z63" s="376">
        <v>0</v>
      </c>
      <c r="AA63" s="376">
        <v>1</v>
      </c>
      <c r="AB63" s="376">
        <v>0</v>
      </c>
      <c r="AC63" s="376">
        <v>0</v>
      </c>
      <c r="AD63" s="376">
        <v>0</v>
      </c>
      <c r="AE63" s="376">
        <v>0</v>
      </c>
      <c r="AF63" s="376">
        <v>0</v>
      </c>
      <c r="AG63" s="376">
        <v>0</v>
      </c>
      <c r="AH63" s="376">
        <v>0</v>
      </c>
      <c r="AI63" s="376">
        <v>0</v>
      </c>
      <c r="AJ63" s="376">
        <v>0</v>
      </c>
      <c r="AK63" s="376">
        <v>0</v>
      </c>
      <c r="AL63" s="376">
        <v>0</v>
      </c>
      <c r="AM63" s="376">
        <v>0</v>
      </c>
      <c r="AN63" s="376">
        <v>1</v>
      </c>
      <c r="AO63" s="376">
        <v>1</v>
      </c>
      <c r="AP63" s="376">
        <v>0</v>
      </c>
      <c r="AQ63" s="376">
        <v>0</v>
      </c>
      <c r="AR63" s="376">
        <v>0</v>
      </c>
      <c r="AS63" s="376">
        <v>1</v>
      </c>
      <c r="AT63" s="376">
        <v>1</v>
      </c>
      <c r="AU63" s="376">
        <v>1</v>
      </c>
      <c r="AV63" s="376">
        <v>1</v>
      </c>
      <c r="AW63" s="376">
        <v>1</v>
      </c>
      <c r="AX63" s="376">
        <v>0</v>
      </c>
      <c r="AY63" s="376">
        <v>0</v>
      </c>
      <c r="AZ63" s="376">
        <v>1</v>
      </c>
      <c r="BA63" s="376">
        <v>1</v>
      </c>
      <c r="BB63" s="376">
        <v>1</v>
      </c>
      <c r="BC63" s="376">
        <v>1</v>
      </c>
      <c r="BD63" s="376">
        <v>1</v>
      </c>
      <c r="BE63" s="376">
        <v>1</v>
      </c>
      <c r="BF63" s="376">
        <v>1</v>
      </c>
      <c r="BG63" s="376">
        <v>1</v>
      </c>
      <c r="BH63" s="376">
        <v>1</v>
      </c>
      <c r="BI63" s="376">
        <v>1</v>
      </c>
      <c r="BJ63" s="376">
        <v>0</v>
      </c>
      <c r="BK63" s="376">
        <v>1</v>
      </c>
      <c r="BL63" s="376">
        <v>0</v>
      </c>
      <c r="BM63" s="376">
        <v>0</v>
      </c>
      <c r="BN63" s="376">
        <v>1</v>
      </c>
      <c r="BO63" s="376">
        <v>1</v>
      </c>
      <c r="BP63" s="376">
        <v>1</v>
      </c>
      <c r="BQ63" s="376">
        <v>0</v>
      </c>
      <c r="BR63" s="376">
        <v>1</v>
      </c>
      <c r="BS63" s="376">
        <v>0</v>
      </c>
      <c r="BT63" s="400" t="s">
        <v>321</v>
      </c>
    </row>
    <row r="64" spans="1:73" s="253" customFormat="1" ht="33.75" customHeight="1">
      <c r="A64" s="249"/>
      <c r="B64" s="248" t="s">
        <v>346</v>
      </c>
      <c r="C64" s="267" t="s">
        <v>83</v>
      </c>
      <c r="D64" s="251"/>
      <c r="E64" s="251">
        <f>F64/F21*100</f>
        <v>1.0199745006374841</v>
      </c>
      <c r="F64" s="288">
        <f>SUM(G64:BS64)</f>
        <v>24</v>
      </c>
      <c r="G64" s="356">
        <f t="shared" ref="G64:AL64" si="48">G63*1</f>
        <v>0</v>
      </c>
      <c r="H64" s="356">
        <f t="shared" si="48"/>
        <v>0</v>
      </c>
      <c r="I64" s="356">
        <f t="shared" si="48"/>
        <v>0</v>
      </c>
      <c r="J64" s="356">
        <f t="shared" si="48"/>
        <v>0</v>
      </c>
      <c r="K64" s="356">
        <f t="shared" si="48"/>
        <v>0</v>
      </c>
      <c r="L64" s="356">
        <f t="shared" si="48"/>
        <v>0</v>
      </c>
      <c r="M64" s="356">
        <f t="shared" si="48"/>
        <v>0</v>
      </c>
      <c r="N64" s="356">
        <f t="shared" si="48"/>
        <v>0</v>
      </c>
      <c r="O64" s="356">
        <f t="shared" si="48"/>
        <v>0</v>
      </c>
      <c r="P64" s="356">
        <f t="shared" si="48"/>
        <v>0</v>
      </c>
      <c r="Q64" s="356">
        <f t="shared" si="48"/>
        <v>0</v>
      </c>
      <c r="R64" s="356">
        <f t="shared" si="48"/>
        <v>0</v>
      </c>
      <c r="S64" s="356">
        <f t="shared" si="48"/>
        <v>0</v>
      </c>
      <c r="T64" s="356">
        <f t="shared" si="48"/>
        <v>0</v>
      </c>
      <c r="U64" s="356">
        <f t="shared" si="48"/>
        <v>0</v>
      </c>
      <c r="V64" s="356">
        <f t="shared" si="48"/>
        <v>0</v>
      </c>
      <c r="W64" s="356">
        <f t="shared" si="48"/>
        <v>0</v>
      </c>
      <c r="X64" s="356">
        <f t="shared" si="48"/>
        <v>0</v>
      </c>
      <c r="Y64" s="356">
        <f t="shared" si="48"/>
        <v>1</v>
      </c>
      <c r="Z64" s="356">
        <f t="shared" si="48"/>
        <v>0</v>
      </c>
      <c r="AA64" s="356">
        <f t="shared" si="48"/>
        <v>1</v>
      </c>
      <c r="AB64" s="356">
        <f t="shared" si="48"/>
        <v>0</v>
      </c>
      <c r="AC64" s="356">
        <f t="shared" si="48"/>
        <v>0</v>
      </c>
      <c r="AD64" s="356">
        <f t="shared" si="48"/>
        <v>0</v>
      </c>
      <c r="AE64" s="356">
        <f t="shared" si="48"/>
        <v>0</v>
      </c>
      <c r="AF64" s="356">
        <f t="shared" si="48"/>
        <v>0</v>
      </c>
      <c r="AG64" s="356">
        <f t="shared" si="48"/>
        <v>0</v>
      </c>
      <c r="AH64" s="356">
        <f t="shared" si="48"/>
        <v>0</v>
      </c>
      <c r="AI64" s="356">
        <f t="shared" si="48"/>
        <v>0</v>
      </c>
      <c r="AJ64" s="356">
        <f t="shared" si="48"/>
        <v>0</v>
      </c>
      <c r="AK64" s="356">
        <f t="shared" si="48"/>
        <v>0</v>
      </c>
      <c r="AL64" s="356">
        <f t="shared" si="48"/>
        <v>0</v>
      </c>
      <c r="AM64" s="356">
        <f t="shared" ref="AM64:BR64" si="49">AM63*1</f>
        <v>0</v>
      </c>
      <c r="AN64" s="356">
        <f t="shared" si="49"/>
        <v>1</v>
      </c>
      <c r="AO64" s="356">
        <f t="shared" si="49"/>
        <v>1</v>
      </c>
      <c r="AP64" s="356">
        <f t="shared" si="49"/>
        <v>0</v>
      </c>
      <c r="AQ64" s="356">
        <f t="shared" si="49"/>
        <v>0</v>
      </c>
      <c r="AR64" s="356">
        <f t="shared" si="49"/>
        <v>0</v>
      </c>
      <c r="AS64" s="356">
        <f t="shared" si="49"/>
        <v>1</v>
      </c>
      <c r="AT64" s="356">
        <f t="shared" si="49"/>
        <v>1</v>
      </c>
      <c r="AU64" s="356">
        <f t="shared" si="49"/>
        <v>1</v>
      </c>
      <c r="AV64" s="356">
        <f t="shared" si="49"/>
        <v>1</v>
      </c>
      <c r="AW64" s="356">
        <f t="shared" si="49"/>
        <v>1</v>
      </c>
      <c r="AX64" s="356">
        <f t="shared" si="49"/>
        <v>0</v>
      </c>
      <c r="AY64" s="356">
        <f t="shared" si="49"/>
        <v>0</v>
      </c>
      <c r="AZ64" s="356">
        <f t="shared" si="49"/>
        <v>1</v>
      </c>
      <c r="BA64" s="356">
        <f t="shared" si="49"/>
        <v>1</v>
      </c>
      <c r="BB64" s="356">
        <f t="shared" si="49"/>
        <v>1</v>
      </c>
      <c r="BC64" s="356">
        <f t="shared" si="49"/>
        <v>1</v>
      </c>
      <c r="BD64" s="356">
        <f t="shared" si="49"/>
        <v>1</v>
      </c>
      <c r="BE64" s="356">
        <f t="shared" si="49"/>
        <v>1</v>
      </c>
      <c r="BF64" s="356">
        <f t="shared" si="49"/>
        <v>1</v>
      </c>
      <c r="BG64" s="356">
        <f t="shared" si="49"/>
        <v>1</v>
      </c>
      <c r="BH64" s="356">
        <f t="shared" si="49"/>
        <v>1</v>
      </c>
      <c r="BI64" s="356">
        <f t="shared" si="49"/>
        <v>1</v>
      </c>
      <c r="BJ64" s="356">
        <f t="shared" si="49"/>
        <v>0</v>
      </c>
      <c r="BK64" s="356">
        <f t="shared" si="49"/>
        <v>1</v>
      </c>
      <c r="BL64" s="356">
        <f t="shared" si="49"/>
        <v>0</v>
      </c>
      <c r="BM64" s="356">
        <f t="shared" si="49"/>
        <v>0</v>
      </c>
      <c r="BN64" s="356">
        <f t="shared" si="49"/>
        <v>1</v>
      </c>
      <c r="BO64" s="356">
        <f t="shared" si="49"/>
        <v>1</v>
      </c>
      <c r="BP64" s="356">
        <f t="shared" si="49"/>
        <v>1</v>
      </c>
      <c r="BQ64" s="356">
        <f t="shared" si="49"/>
        <v>0</v>
      </c>
      <c r="BR64" s="356">
        <f t="shared" si="49"/>
        <v>1</v>
      </c>
      <c r="BS64" s="356">
        <f t="shared" ref="BS64:CX64" si="50">BS63*1</f>
        <v>0</v>
      </c>
      <c r="BT64" s="400"/>
    </row>
    <row r="65" spans="1:72" ht="57" hidden="1" customHeight="1">
      <c r="A65" s="66">
        <v>2</v>
      </c>
      <c r="B65" s="36" t="s">
        <v>347</v>
      </c>
      <c r="C65" s="29" t="s">
        <v>123</v>
      </c>
      <c r="D65" s="63"/>
      <c r="E65" s="59"/>
      <c r="F65" s="285">
        <f>SUM(G65:BS65)</f>
        <v>0</v>
      </c>
      <c r="G65" s="379">
        <v>0</v>
      </c>
      <c r="H65" s="379">
        <v>0</v>
      </c>
      <c r="I65" s="379">
        <v>0</v>
      </c>
      <c r="J65" s="379">
        <v>0</v>
      </c>
      <c r="K65" s="379">
        <v>0</v>
      </c>
      <c r="L65" s="379">
        <v>0</v>
      </c>
      <c r="M65" s="379">
        <v>0</v>
      </c>
      <c r="N65" s="379">
        <v>0</v>
      </c>
      <c r="O65" s="379">
        <v>0</v>
      </c>
      <c r="P65" s="379">
        <v>0</v>
      </c>
      <c r="Q65" s="379">
        <v>0</v>
      </c>
      <c r="R65" s="379">
        <v>0</v>
      </c>
      <c r="S65" s="379">
        <v>0</v>
      </c>
      <c r="T65" s="379">
        <v>0</v>
      </c>
      <c r="U65" s="379">
        <v>0</v>
      </c>
      <c r="V65" s="379">
        <v>0</v>
      </c>
      <c r="W65" s="379">
        <v>0</v>
      </c>
      <c r="X65" s="379">
        <v>0</v>
      </c>
      <c r="Y65" s="379">
        <v>0</v>
      </c>
      <c r="Z65" s="379">
        <v>0</v>
      </c>
      <c r="AA65" s="379">
        <v>0</v>
      </c>
      <c r="AB65" s="379">
        <v>0</v>
      </c>
      <c r="AC65" s="379">
        <v>0</v>
      </c>
      <c r="AD65" s="379">
        <v>0</v>
      </c>
      <c r="AE65" s="379">
        <v>0</v>
      </c>
      <c r="AF65" s="379">
        <v>0</v>
      </c>
      <c r="AG65" s="379">
        <v>0</v>
      </c>
      <c r="AH65" s="379">
        <v>0</v>
      </c>
      <c r="AI65" s="379">
        <v>0</v>
      </c>
      <c r="AJ65" s="379">
        <v>0</v>
      </c>
      <c r="AK65" s="379">
        <v>0</v>
      </c>
      <c r="AL65" s="379">
        <v>0</v>
      </c>
      <c r="AM65" s="379">
        <v>0</v>
      </c>
      <c r="AN65" s="379">
        <v>0</v>
      </c>
      <c r="AO65" s="379">
        <v>0</v>
      </c>
      <c r="AP65" s="379">
        <v>0</v>
      </c>
      <c r="AQ65" s="379">
        <v>0</v>
      </c>
      <c r="AR65" s="379">
        <v>0</v>
      </c>
      <c r="AS65" s="379">
        <v>0</v>
      </c>
      <c r="AT65" s="379">
        <v>0</v>
      </c>
      <c r="AU65" s="379">
        <v>0</v>
      </c>
      <c r="AV65" s="379">
        <v>0</v>
      </c>
      <c r="AW65" s="379">
        <v>0</v>
      </c>
      <c r="AX65" s="379">
        <v>0</v>
      </c>
      <c r="AY65" s="379">
        <v>0</v>
      </c>
      <c r="AZ65" s="379">
        <v>0</v>
      </c>
      <c r="BA65" s="379">
        <v>0</v>
      </c>
      <c r="BB65" s="379">
        <v>0</v>
      </c>
      <c r="BC65" s="379">
        <v>0</v>
      </c>
      <c r="BD65" s="379">
        <v>0</v>
      </c>
      <c r="BE65" s="379">
        <v>0</v>
      </c>
      <c r="BF65" s="379">
        <v>0</v>
      </c>
      <c r="BG65" s="379">
        <v>0</v>
      </c>
      <c r="BH65" s="379">
        <v>0</v>
      </c>
      <c r="BI65" s="379">
        <v>0</v>
      </c>
      <c r="BJ65" s="379">
        <v>0</v>
      </c>
      <c r="BK65" s="379">
        <v>0</v>
      </c>
      <c r="BL65" s="379">
        <v>0</v>
      </c>
      <c r="BM65" s="379">
        <v>0</v>
      </c>
      <c r="BN65" s="379">
        <v>0</v>
      </c>
      <c r="BO65" s="379">
        <v>0</v>
      </c>
      <c r="BP65" s="379">
        <v>0</v>
      </c>
      <c r="BQ65" s="379">
        <v>0</v>
      </c>
      <c r="BR65" s="379">
        <v>0</v>
      </c>
      <c r="BS65" s="379">
        <v>0</v>
      </c>
      <c r="BT65" s="36"/>
    </row>
    <row r="66" spans="1:72" s="99" customFormat="1" ht="33.75" hidden="1" customHeight="1">
      <c r="A66" s="180"/>
      <c r="B66" s="97" t="s">
        <v>345</v>
      </c>
      <c r="C66" s="29" t="s">
        <v>83</v>
      </c>
      <c r="D66" s="151"/>
      <c r="E66" s="151">
        <f>F66/F21*100</f>
        <v>0</v>
      </c>
      <c r="F66" s="286">
        <f>SUM(G66:BS66)</f>
        <v>0</v>
      </c>
      <c r="G66" s="357">
        <f t="shared" ref="G66:AL66" si="51">G65*1</f>
        <v>0</v>
      </c>
      <c r="H66" s="357">
        <f t="shared" si="51"/>
        <v>0</v>
      </c>
      <c r="I66" s="357">
        <f t="shared" si="51"/>
        <v>0</v>
      </c>
      <c r="J66" s="357">
        <f t="shared" si="51"/>
        <v>0</v>
      </c>
      <c r="K66" s="357">
        <f t="shared" si="51"/>
        <v>0</v>
      </c>
      <c r="L66" s="357">
        <f t="shared" si="51"/>
        <v>0</v>
      </c>
      <c r="M66" s="357">
        <f t="shared" si="51"/>
        <v>0</v>
      </c>
      <c r="N66" s="357">
        <f t="shared" si="51"/>
        <v>0</v>
      </c>
      <c r="O66" s="357">
        <f t="shared" si="51"/>
        <v>0</v>
      </c>
      <c r="P66" s="357">
        <f t="shared" si="51"/>
        <v>0</v>
      </c>
      <c r="Q66" s="357">
        <f t="shared" si="51"/>
        <v>0</v>
      </c>
      <c r="R66" s="357">
        <f t="shared" si="51"/>
        <v>0</v>
      </c>
      <c r="S66" s="357">
        <f t="shared" si="51"/>
        <v>0</v>
      </c>
      <c r="T66" s="357">
        <f t="shared" si="51"/>
        <v>0</v>
      </c>
      <c r="U66" s="357">
        <f t="shared" si="51"/>
        <v>0</v>
      </c>
      <c r="V66" s="357">
        <f t="shared" si="51"/>
        <v>0</v>
      </c>
      <c r="W66" s="357">
        <f t="shared" si="51"/>
        <v>0</v>
      </c>
      <c r="X66" s="357">
        <f t="shared" si="51"/>
        <v>0</v>
      </c>
      <c r="Y66" s="357">
        <f t="shared" si="51"/>
        <v>0</v>
      </c>
      <c r="Z66" s="357">
        <f t="shared" si="51"/>
        <v>0</v>
      </c>
      <c r="AA66" s="357">
        <f t="shared" si="51"/>
        <v>0</v>
      </c>
      <c r="AB66" s="357">
        <f t="shared" si="51"/>
        <v>0</v>
      </c>
      <c r="AC66" s="357">
        <f t="shared" si="51"/>
        <v>0</v>
      </c>
      <c r="AD66" s="357">
        <f t="shared" si="51"/>
        <v>0</v>
      </c>
      <c r="AE66" s="357">
        <f t="shared" si="51"/>
        <v>0</v>
      </c>
      <c r="AF66" s="357">
        <f t="shared" si="51"/>
        <v>0</v>
      </c>
      <c r="AG66" s="357">
        <f t="shared" si="51"/>
        <v>0</v>
      </c>
      <c r="AH66" s="357">
        <f t="shared" si="51"/>
        <v>0</v>
      </c>
      <c r="AI66" s="357">
        <f t="shared" si="51"/>
        <v>0</v>
      </c>
      <c r="AJ66" s="357">
        <f t="shared" si="51"/>
        <v>0</v>
      </c>
      <c r="AK66" s="357">
        <f t="shared" si="51"/>
        <v>0</v>
      </c>
      <c r="AL66" s="357">
        <f t="shared" si="51"/>
        <v>0</v>
      </c>
      <c r="AM66" s="357">
        <f t="shared" ref="AM66:BR66" si="52">AM65*1</f>
        <v>0</v>
      </c>
      <c r="AN66" s="357">
        <f t="shared" si="52"/>
        <v>0</v>
      </c>
      <c r="AO66" s="357">
        <f t="shared" si="52"/>
        <v>0</v>
      </c>
      <c r="AP66" s="357">
        <f t="shared" si="52"/>
        <v>0</v>
      </c>
      <c r="AQ66" s="357">
        <f t="shared" si="52"/>
        <v>0</v>
      </c>
      <c r="AR66" s="357">
        <f t="shared" si="52"/>
        <v>0</v>
      </c>
      <c r="AS66" s="357">
        <f t="shared" si="52"/>
        <v>0</v>
      </c>
      <c r="AT66" s="357">
        <f t="shared" si="52"/>
        <v>0</v>
      </c>
      <c r="AU66" s="357">
        <f t="shared" si="52"/>
        <v>0</v>
      </c>
      <c r="AV66" s="357">
        <f t="shared" si="52"/>
        <v>0</v>
      </c>
      <c r="AW66" s="357">
        <f t="shared" si="52"/>
        <v>0</v>
      </c>
      <c r="AX66" s="357">
        <f t="shared" si="52"/>
        <v>0</v>
      </c>
      <c r="AY66" s="357">
        <f t="shared" si="52"/>
        <v>0</v>
      </c>
      <c r="AZ66" s="357">
        <f t="shared" si="52"/>
        <v>0</v>
      </c>
      <c r="BA66" s="357">
        <f t="shared" si="52"/>
        <v>0</v>
      </c>
      <c r="BB66" s="357">
        <f t="shared" si="52"/>
        <v>0</v>
      </c>
      <c r="BC66" s="357">
        <f t="shared" si="52"/>
        <v>0</v>
      </c>
      <c r="BD66" s="357">
        <f t="shared" si="52"/>
        <v>0</v>
      </c>
      <c r="BE66" s="357">
        <f t="shared" si="52"/>
        <v>0</v>
      </c>
      <c r="BF66" s="357">
        <f t="shared" si="52"/>
        <v>0</v>
      </c>
      <c r="BG66" s="357">
        <f t="shared" si="52"/>
        <v>0</v>
      </c>
      <c r="BH66" s="357">
        <f t="shared" si="52"/>
        <v>0</v>
      </c>
      <c r="BI66" s="357">
        <f t="shared" si="52"/>
        <v>0</v>
      </c>
      <c r="BJ66" s="357">
        <f t="shared" si="52"/>
        <v>0</v>
      </c>
      <c r="BK66" s="357">
        <f t="shared" si="52"/>
        <v>0</v>
      </c>
      <c r="BL66" s="357">
        <f t="shared" si="52"/>
        <v>0</v>
      </c>
      <c r="BM66" s="357">
        <f t="shared" si="52"/>
        <v>0</v>
      </c>
      <c r="BN66" s="357">
        <f t="shared" si="52"/>
        <v>0</v>
      </c>
      <c r="BO66" s="357">
        <f t="shared" si="52"/>
        <v>0</v>
      </c>
      <c r="BP66" s="357">
        <f t="shared" si="52"/>
        <v>0</v>
      </c>
      <c r="BQ66" s="357">
        <f t="shared" si="52"/>
        <v>0</v>
      </c>
      <c r="BR66" s="357">
        <f t="shared" si="52"/>
        <v>0</v>
      </c>
      <c r="BS66" s="357"/>
      <c r="BT66" s="165"/>
    </row>
    <row r="67" spans="1:72" s="246" customFormat="1" ht="33.75" customHeight="1">
      <c r="A67" s="235">
        <v>1</v>
      </c>
      <c r="B67" s="241" t="s">
        <v>182</v>
      </c>
      <c r="C67" s="254" t="s">
        <v>123</v>
      </c>
      <c r="D67" s="243"/>
      <c r="E67" s="244"/>
      <c r="F67" s="313">
        <f>SUM(G67:BS67)</f>
        <v>38</v>
      </c>
      <c r="G67" s="376">
        <v>0</v>
      </c>
      <c r="H67" s="376">
        <v>0</v>
      </c>
      <c r="I67" s="376">
        <v>0</v>
      </c>
      <c r="J67" s="376">
        <v>1</v>
      </c>
      <c r="K67" s="376">
        <v>0</v>
      </c>
      <c r="L67" s="376">
        <v>1</v>
      </c>
      <c r="M67" s="376">
        <v>1</v>
      </c>
      <c r="N67" s="376">
        <v>0</v>
      </c>
      <c r="O67" s="376">
        <v>0</v>
      </c>
      <c r="P67" s="376">
        <v>1</v>
      </c>
      <c r="Q67" s="376">
        <v>1</v>
      </c>
      <c r="R67" s="376">
        <v>1</v>
      </c>
      <c r="S67" s="376">
        <v>0</v>
      </c>
      <c r="T67" s="376">
        <v>0</v>
      </c>
      <c r="U67" s="376">
        <v>0</v>
      </c>
      <c r="V67" s="376">
        <v>0</v>
      </c>
      <c r="W67" s="376">
        <v>0</v>
      </c>
      <c r="X67" s="376">
        <v>0</v>
      </c>
      <c r="Y67" s="376">
        <v>1</v>
      </c>
      <c r="Z67" s="376">
        <v>1</v>
      </c>
      <c r="AA67" s="376">
        <v>0</v>
      </c>
      <c r="AB67" s="376">
        <v>1</v>
      </c>
      <c r="AC67" s="376">
        <v>0</v>
      </c>
      <c r="AD67" s="376">
        <v>0</v>
      </c>
      <c r="AE67" s="376">
        <v>1</v>
      </c>
      <c r="AF67" s="376">
        <v>1</v>
      </c>
      <c r="AG67" s="376">
        <v>1</v>
      </c>
      <c r="AH67" s="376">
        <v>1</v>
      </c>
      <c r="AI67" s="376">
        <v>1</v>
      </c>
      <c r="AJ67" s="376">
        <v>0</v>
      </c>
      <c r="AK67" s="376">
        <v>0</v>
      </c>
      <c r="AL67" s="376">
        <v>0</v>
      </c>
      <c r="AM67" s="376">
        <v>0</v>
      </c>
      <c r="AN67" s="376">
        <v>0</v>
      </c>
      <c r="AO67" s="376">
        <v>1</v>
      </c>
      <c r="AP67" s="376">
        <v>1</v>
      </c>
      <c r="AQ67" s="376">
        <v>1</v>
      </c>
      <c r="AR67" s="376">
        <v>0</v>
      </c>
      <c r="AS67" s="376">
        <v>0</v>
      </c>
      <c r="AT67" s="376">
        <v>1</v>
      </c>
      <c r="AU67" s="376">
        <v>1</v>
      </c>
      <c r="AV67" s="376">
        <v>0</v>
      </c>
      <c r="AW67" s="376">
        <v>1</v>
      </c>
      <c r="AX67" s="376">
        <v>1</v>
      </c>
      <c r="AY67" s="376">
        <v>1</v>
      </c>
      <c r="AZ67" s="376">
        <v>1</v>
      </c>
      <c r="BA67" s="376">
        <v>1</v>
      </c>
      <c r="BB67" s="376">
        <v>1</v>
      </c>
      <c r="BC67" s="376">
        <v>0</v>
      </c>
      <c r="BD67" s="376">
        <v>1</v>
      </c>
      <c r="BE67" s="376">
        <v>1</v>
      </c>
      <c r="BF67" s="376">
        <v>0</v>
      </c>
      <c r="BG67" s="376">
        <v>1</v>
      </c>
      <c r="BH67" s="376">
        <v>1</v>
      </c>
      <c r="BI67" s="376">
        <v>1</v>
      </c>
      <c r="BJ67" s="376">
        <v>1</v>
      </c>
      <c r="BK67" s="376">
        <v>1</v>
      </c>
      <c r="BL67" s="376">
        <v>1</v>
      </c>
      <c r="BM67" s="376">
        <v>1</v>
      </c>
      <c r="BN67" s="376">
        <v>0</v>
      </c>
      <c r="BO67" s="376">
        <v>1</v>
      </c>
      <c r="BP67" s="376">
        <v>1</v>
      </c>
      <c r="BQ67" s="376">
        <v>1</v>
      </c>
      <c r="BR67" s="376">
        <v>0</v>
      </c>
      <c r="BS67" s="376">
        <v>1</v>
      </c>
      <c r="BT67" s="400" t="s">
        <v>334</v>
      </c>
    </row>
    <row r="68" spans="1:72" s="253" customFormat="1" ht="33.75" customHeight="1">
      <c r="A68" s="249"/>
      <c r="B68" s="248" t="s">
        <v>349</v>
      </c>
      <c r="C68" s="267" t="s">
        <v>83</v>
      </c>
      <c r="D68" s="251"/>
      <c r="E68" s="251"/>
      <c r="F68" s="288">
        <f>SUM(G68:BS68)</f>
        <v>76</v>
      </c>
      <c r="G68" s="356">
        <f t="shared" ref="G68:AL68" si="53">G67*2</f>
        <v>0</v>
      </c>
      <c r="H68" s="356">
        <f t="shared" si="53"/>
        <v>0</v>
      </c>
      <c r="I68" s="356">
        <f t="shared" si="53"/>
        <v>0</v>
      </c>
      <c r="J68" s="356">
        <f t="shared" si="53"/>
        <v>2</v>
      </c>
      <c r="K68" s="356">
        <f t="shared" si="53"/>
        <v>0</v>
      </c>
      <c r="L68" s="356">
        <f t="shared" si="53"/>
        <v>2</v>
      </c>
      <c r="M68" s="356">
        <f t="shared" si="53"/>
        <v>2</v>
      </c>
      <c r="N68" s="356">
        <f t="shared" si="53"/>
        <v>0</v>
      </c>
      <c r="O68" s="356">
        <f t="shared" si="53"/>
        <v>0</v>
      </c>
      <c r="P68" s="356">
        <f t="shared" si="53"/>
        <v>2</v>
      </c>
      <c r="Q68" s="356">
        <f t="shared" si="53"/>
        <v>2</v>
      </c>
      <c r="R68" s="356">
        <f t="shared" si="53"/>
        <v>2</v>
      </c>
      <c r="S68" s="356">
        <f t="shared" si="53"/>
        <v>0</v>
      </c>
      <c r="T68" s="356">
        <f t="shared" si="53"/>
        <v>0</v>
      </c>
      <c r="U68" s="356">
        <f t="shared" si="53"/>
        <v>0</v>
      </c>
      <c r="V68" s="356">
        <f t="shared" si="53"/>
        <v>0</v>
      </c>
      <c r="W68" s="356">
        <f t="shared" si="53"/>
        <v>0</v>
      </c>
      <c r="X68" s="356">
        <f t="shared" si="53"/>
        <v>0</v>
      </c>
      <c r="Y68" s="356">
        <f t="shared" si="53"/>
        <v>2</v>
      </c>
      <c r="Z68" s="356">
        <f t="shared" si="53"/>
        <v>2</v>
      </c>
      <c r="AA68" s="356">
        <f t="shared" si="53"/>
        <v>0</v>
      </c>
      <c r="AB68" s="356">
        <f t="shared" si="53"/>
        <v>2</v>
      </c>
      <c r="AC68" s="356">
        <f t="shared" si="53"/>
        <v>0</v>
      </c>
      <c r="AD68" s="356">
        <f t="shared" si="53"/>
        <v>0</v>
      </c>
      <c r="AE68" s="356">
        <f t="shared" si="53"/>
        <v>2</v>
      </c>
      <c r="AF68" s="356">
        <f t="shared" si="53"/>
        <v>2</v>
      </c>
      <c r="AG68" s="356">
        <f t="shared" si="53"/>
        <v>2</v>
      </c>
      <c r="AH68" s="356">
        <f t="shared" si="53"/>
        <v>2</v>
      </c>
      <c r="AI68" s="356">
        <f t="shared" si="53"/>
        <v>2</v>
      </c>
      <c r="AJ68" s="356">
        <f t="shared" si="53"/>
        <v>0</v>
      </c>
      <c r="AK68" s="356">
        <f t="shared" si="53"/>
        <v>0</v>
      </c>
      <c r="AL68" s="356">
        <f t="shared" si="53"/>
        <v>0</v>
      </c>
      <c r="AM68" s="356">
        <f t="shared" ref="AM68:BR68" si="54">AM67*2</f>
        <v>0</v>
      </c>
      <c r="AN68" s="356">
        <f t="shared" si="54"/>
        <v>0</v>
      </c>
      <c r="AO68" s="356">
        <f t="shared" si="54"/>
        <v>2</v>
      </c>
      <c r="AP68" s="356">
        <f t="shared" si="54"/>
        <v>2</v>
      </c>
      <c r="AQ68" s="356">
        <f t="shared" si="54"/>
        <v>2</v>
      </c>
      <c r="AR68" s="356">
        <f t="shared" si="54"/>
        <v>0</v>
      </c>
      <c r="AS68" s="356">
        <f t="shared" si="54"/>
        <v>0</v>
      </c>
      <c r="AT68" s="356">
        <f t="shared" si="54"/>
        <v>2</v>
      </c>
      <c r="AU68" s="356">
        <f t="shared" si="54"/>
        <v>2</v>
      </c>
      <c r="AV68" s="356">
        <f t="shared" si="54"/>
        <v>0</v>
      </c>
      <c r="AW68" s="356">
        <f t="shared" si="54"/>
        <v>2</v>
      </c>
      <c r="AX68" s="356">
        <f t="shared" si="54"/>
        <v>2</v>
      </c>
      <c r="AY68" s="356">
        <f t="shared" si="54"/>
        <v>2</v>
      </c>
      <c r="AZ68" s="356">
        <f t="shared" si="54"/>
        <v>2</v>
      </c>
      <c r="BA68" s="356">
        <f t="shared" si="54"/>
        <v>2</v>
      </c>
      <c r="BB68" s="356">
        <f t="shared" si="54"/>
        <v>2</v>
      </c>
      <c r="BC68" s="356">
        <f t="shared" si="54"/>
        <v>0</v>
      </c>
      <c r="BD68" s="356">
        <f t="shared" si="54"/>
        <v>2</v>
      </c>
      <c r="BE68" s="356">
        <f t="shared" si="54"/>
        <v>2</v>
      </c>
      <c r="BF68" s="356">
        <f t="shared" si="54"/>
        <v>0</v>
      </c>
      <c r="BG68" s="356">
        <f t="shared" si="54"/>
        <v>2</v>
      </c>
      <c r="BH68" s="356">
        <f t="shared" si="54"/>
        <v>2</v>
      </c>
      <c r="BI68" s="356">
        <f t="shared" si="54"/>
        <v>2</v>
      </c>
      <c r="BJ68" s="356">
        <f t="shared" si="54"/>
        <v>2</v>
      </c>
      <c r="BK68" s="356">
        <f t="shared" si="54"/>
        <v>2</v>
      </c>
      <c r="BL68" s="356">
        <f t="shared" si="54"/>
        <v>2</v>
      </c>
      <c r="BM68" s="356">
        <f t="shared" si="54"/>
        <v>2</v>
      </c>
      <c r="BN68" s="356">
        <f t="shared" si="54"/>
        <v>0</v>
      </c>
      <c r="BO68" s="356">
        <f t="shared" si="54"/>
        <v>2</v>
      </c>
      <c r="BP68" s="356">
        <f t="shared" si="54"/>
        <v>2</v>
      </c>
      <c r="BQ68" s="356">
        <f t="shared" si="54"/>
        <v>2</v>
      </c>
      <c r="BR68" s="356">
        <f t="shared" si="54"/>
        <v>0</v>
      </c>
      <c r="BS68" s="356">
        <f t="shared" ref="BS68:CX68" si="55">BS67*2</f>
        <v>2</v>
      </c>
      <c r="BT68" s="400"/>
    </row>
    <row r="69" spans="1:72" s="330" customFormat="1" ht="45" customHeight="1">
      <c r="A69" s="326"/>
      <c r="B69" s="316" t="s">
        <v>322</v>
      </c>
      <c r="C69" s="327" t="s">
        <v>83</v>
      </c>
      <c r="D69" s="317">
        <v>6.4193637110641175</v>
      </c>
      <c r="E69" s="317">
        <f>F69/F21*100</f>
        <v>4.2498937526561837</v>
      </c>
      <c r="F69" s="328">
        <f>F64+F66+F68</f>
        <v>100</v>
      </c>
      <c r="G69" s="328">
        <f t="shared" ref="G69:BR69" si="56">G64+G66+G68</f>
        <v>0</v>
      </c>
      <c r="H69" s="328">
        <f t="shared" si="56"/>
        <v>0</v>
      </c>
      <c r="I69" s="328">
        <f t="shared" si="56"/>
        <v>0</v>
      </c>
      <c r="J69" s="328">
        <f t="shared" si="56"/>
        <v>2</v>
      </c>
      <c r="K69" s="328">
        <f t="shared" si="56"/>
        <v>0</v>
      </c>
      <c r="L69" s="328">
        <f t="shared" si="56"/>
        <v>2</v>
      </c>
      <c r="M69" s="328">
        <f t="shared" si="56"/>
        <v>2</v>
      </c>
      <c r="N69" s="328">
        <f t="shared" si="56"/>
        <v>0</v>
      </c>
      <c r="O69" s="328">
        <f t="shared" si="56"/>
        <v>0</v>
      </c>
      <c r="P69" s="328">
        <f t="shared" si="56"/>
        <v>2</v>
      </c>
      <c r="Q69" s="328">
        <f t="shared" si="56"/>
        <v>2</v>
      </c>
      <c r="R69" s="328">
        <f t="shared" si="56"/>
        <v>2</v>
      </c>
      <c r="S69" s="328">
        <f t="shared" si="56"/>
        <v>0</v>
      </c>
      <c r="T69" s="328">
        <f t="shared" si="56"/>
        <v>0</v>
      </c>
      <c r="U69" s="328">
        <f t="shared" si="56"/>
        <v>0</v>
      </c>
      <c r="V69" s="328">
        <f t="shared" si="56"/>
        <v>0</v>
      </c>
      <c r="W69" s="328">
        <f t="shared" si="56"/>
        <v>0</v>
      </c>
      <c r="X69" s="328">
        <f t="shared" si="56"/>
        <v>0</v>
      </c>
      <c r="Y69" s="328">
        <f t="shared" si="56"/>
        <v>3</v>
      </c>
      <c r="Z69" s="328">
        <f t="shared" si="56"/>
        <v>2</v>
      </c>
      <c r="AA69" s="328">
        <f t="shared" si="56"/>
        <v>1</v>
      </c>
      <c r="AB69" s="328">
        <f t="shared" si="56"/>
        <v>2</v>
      </c>
      <c r="AC69" s="328">
        <f t="shared" si="56"/>
        <v>0</v>
      </c>
      <c r="AD69" s="328">
        <f t="shared" si="56"/>
        <v>0</v>
      </c>
      <c r="AE69" s="328">
        <f t="shared" si="56"/>
        <v>2</v>
      </c>
      <c r="AF69" s="328">
        <f t="shared" si="56"/>
        <v>2</v>
      </c>
      <c r="AG69" s="328">
        <f t="shared" si="56"/>
        <v>2</v>
      </c>
      <c r="AH69" s="328">
        <f t="shared" si="56"/>
        <v>2</v>
      </c>
      <c r="AI69" s="328">
        <f t="shared" si="56"/>
        <v>2</v>
      </c>
      <c r="AJ69" s="328">
        <f t="shared" si="56"/>
        <v>0</v>
      </c>
      <c r="AK69" s="328">
        <f t="shared" si="56"/>
        <v>0</v>
      </c>
      <c r="AL69" s="328">
        <f t="shared" si="56"/>
        <v>0</v>
      </c>
      <c r="AM69" s="328">
        <f t="shared" si="56"/>
        <v>0</v>
      </c>
      <c r="AN69" s="328">
        <f t="shared" si="56"/>
        <v>1</v>
      </c>
      <c r="AO69" s="328">
        <f t="shared" si="56"/>
        <v>3</v>
      </c>
      <c r="AP69" s="328">
        <f t="shared" si="56"/>
        <v>2</v>
      </c>
      <c r="AQ69" s="328">
        <f t="shared" si="56"/>
        <v>2</v>
      </c>
      <c r="AR69" s="328">
        <f t="shared" si="56"/>
        <v>0</v>
      </c>
      <c r="AS69" s="328">
        <f t="shared" si="56"/>
        <v>1</v>
      </c>
      <c r="AT69" s="328">
        <f t="shared" si="56"/>
        <v>3</v>
      </c>
      <c r="AU69" s="328">
        <f t="shared" si="56"/>
        <v>3</v>
      </c>
      <c r="AV69" s="328">
        <f t="shared" si="56"/>
        <v>1</v>
      </c>
      <c r="AW69" s="328">
        <f t="shared" si="56"/>
        <v>3</v>
      </c>
      <c r="AX69" s="328">
        <f t="shared" si="56"/>
        <v>2</v>
      </c>
      <c r="AY69" s="328">
        <f t="shared" si="56"/>
        <v>2</v>
      </c>
      <c r="AZ69" s="328">
        <f t="shared" si="56"/>
        <v>3</v>
      </c>
      <c r="BA69" s="328">
        <f t="shared" si="56"/>
        <v>3</v>
      </c>
      <c r="BB69" s="328">
        <f t="shared" si="56"/>
        <v>3</v>
      </c>
      <c r="BC69" s="328">
        <f t="shared" si="56"/>
        <v>1</v>
      </c>
      <c r="BD69" s="328">
        <f t="shared" si="56"/>
        <v>3</v>
      </c>
      <c r="BE69" s="328">
        <f t="shared" si="56"/>
        <v>3</v>
      </c>
      <c r="BF69" s="328">
        <f t="shared" si="56"/>
        <v>1</v>
      </c>
      <c r="BG69" s="328">
        <f t="shared" si="56"/>
        <v>3</v>
      </c>
      <c r="BH69" s="328">
        <f t="shared" si="56"/>
        <v>3</v>
      </c>
      <c r="BI69" s="328">
        <f t="shared" si="56"/>
        <v>3</v>
      </c>
      <c r="BJ69" s="328">
        <f t="shared" si="56"/>
        <v>2</v>
      </c>
      <c r="BK69" s="328">
        <f t="shared" si="56"/>
        <v>3</v>
      </c>
      <c r="BL69" s="328">
        <f t="shared" si="56"/>
        <v>2</v>
      </c>
      <c r="BM69" s="328">
        <f t="shared" si="56"/>
        <v>2</v>
      </c>
      <c r="BN69" s="328">
        <f t="shared" si="56"/>
        <v>1</v>
      </c>
      <c r="BO69" s="328">
        <f t="shared" si="56"/>
        <v>3</v>
      </c>
      <c r="BP69" s="328">
        <f t="shared" si="56"/>
        <v>3</v>
      </c>
      <c r="BQ69" s="328">
        <f t="shared" si="56"/>
        <v>2</v>
      </c>
      <c r="BR69" s="328">
        <f t="shared" si="56"/>
        <v>1</v>
      </c>
      <c r="BS69" s="328">
        <f t="shared" ref="BS69" si="57">BS64+BS66+BS68</f>
        <v>2</v>
      </c>
      <c r="BT69" s="329"/>
    </row>
    <row r="70" spans="1:72">
      <c r="A70" s="19"/>
      <c r="B70" s="72"/>
      <c r="C70" s="19"/>
      <c r="D70" s="19"/>
      <c r="E70" s="21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3"/>
      <c r="BL70" s="23"/>
      <c r="BM70" s="23"/>
      <c r="BN70" s="23"/>
      <c r="BO70" s="23"/>
      <c r="BP70" s="23"/>
      <c r="BQ70" s="23"/>
      <c r="BR70" s="23"/>
      <c r="BS70" s="23"/>
    </row>
    <row r="71" spans="1:72">
      <c r="A71" s="19"/>
      <c r="B71" s="72"/>
      <c r="C71" s="19"/>
      <c r="D71" s="19"/>
      <c r="E71" s="21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3"/>
      <c r="BL71" s="23"/>
      <c r="BM71" s="23"/>
      <c r="BN71" s="23"/>
      <c r="BO71" s="23"/>
      <c r="BP71" s="23"/>
      <c r="BQ71" s="23"/>
      <c r="BR71" s="23"/>
      <c r="BS71" s="23"/>
    </row>
    <row r="72" spans="1:72">
      <c r="A72" s="19"/>
      <c r="B72" s="72"/>
      <c r="C72" s="19"/>
      <c r="D72" s="19"/>
      <c r="E72" s="21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3"/>
      <c r="BL72" s="23"/>
      <c r="BM72" s="23"/>
      <c r="BN72" s="23"/>
      <c r="BO72" s="23"/>
      <c r="BP72" s="23"/>
      <c r="BQ72" s="23"/>
      <c r="BR72" s="23"/>
      <c r="BS72" s="23"/>
    </row>
    <row r="73" spans="1:72">
      <c r="A73" s="19"/>
      <c r="B73" s="72"/>
      <c r="C73" s="19"/>
      <c r="D73" s="19"/>
      <c r="E73" s="21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3"/>
      <c r="BL73" s="23"/>
      <c r="BM73" s="23"/>
      <c r="BN73" s="23"/>
      <c r="BO73" s="23"/>
      <c r="BP73" s="23"/>
      <c r="BQ73" s="23"/>
      <c r="BR73" s="23"/>
      <c r="BS73" s="23"/>
    </row>
    <row r="74" spans="1:72">
      <c r="A74" s="73"/>
      <c r="B74" s="20" t="s">
        <v>138</v>
      </c>
      <c r="C74" s="73"/>
      <c r="D74" s="73"/>
      <c r="E74" s="74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6"/>
      <c r="BL74" s="76"/>
      <c r="BM74" s="76"/>
      <c r="BN74" s="76"/>
      <c r="BO74" s="76"/>
      <c r="BP74" s="76"/>
      <c r="BQ74" s="76"/>
      <c r="BR74" s="76"/>
      <c r="BS74" s="76"/>
    </row>
  </sheetData>
  <mergeCells count="24">
    <mergeCell ref="O4:T4"/>
    <mergeCell ref="BN4:BS4"/>
    <mergeCell ref="BT4:BT5"/>
    <mergeCell ref="AJ4:AM4"/>
    <mergeCell ref="AN4:AR4"/>
    <mergeCell ref="AS4:AY4"/>
    <mergeCell ref="AZ4:BE4"/>
    <mergeCell ref="BF4:BM4"/>
    <mergeCell ref="BT63:BT64"/>
    <mergeCell ref="BT59:BT60"/>
    <mergeCell ref="BT67:BT68"/>
    <mergeCell ref="A1:BT1"/>
    <mergeCell ref="A2:BT2"/>
    <mergeCell ref="A3:BS3"/>
    <mergeCell ref="A4:A5"/>
    <mergeCell ref="B4:B5"/>
    <mergeCell ref="C4:C5"/>
    <mergeCell ref="D4:D5"/>
    <mergeCell ref="E4:E5"/>
    <mergeCell ref="G4:N4"/>
    <mergeCell ref="U4:X4"/>
    <mergeCell ref="Y4:AB4"/>
    <mergeCell ref="F4:F5"/>
    <mergeCell ref="AC4:AI4"/>
  </mergeCells>
  <printOptions horizontalCentered="1"/>
  <pageMargins left="0.19685039370078741" right="0.15748031496062992" top="0.39370078740157483" bottom="0.39370078740157483" header="0.19685039370078741" footer="0.19685039370078741"/>
  <pageSetup paperSize="9" scale="18" fitToHeight="0" orientation="landscape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workbookViewId="0">
      <pane xSplit="2" ySplit="4" topLeftCell="C5" activePane="bottomRight" state="frozen"/>
      <selection activeCell="B17" sqref="B17"/>
      <selection pane="topRight" activeCell="B17" sqref="B17"/>
      <selection pane="bottomLeft" activeCell="B17" sqref="B17"/>
      <selection pane="bottomRight" activeCell="B17" sqref="B17"/>
    </sheetView>
  </sheetViews>
  <sheetFormatPr defaultRowHeight="18.75"/>
  <cols>
    <col min="1" max="1" width="4.6640625" style="191" customWidth="1"/>
    <col min="2" max="2" width="20.44140625" customWidth="1"/>
    <col min="3" max="3" width="8" style="182" customWidth="1"/>
    <col min="12" max="12" width="9.44140625" customWidth="1"/>
    <col min="16" max="16" width="15.21875" hidden="1" customWidth="1"/>
  </cols>
  <sheetData>
    <row r="1" spans="1:16" s="134" customFormat="1" ht="22.5" customHeight="1">
      <c r="A1" s="409" t="s">
        <v>206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</row>
    <row r="2" spans="1:16">
      <c r="A2" s="410">
        <f>'PL-So bo PA von26-30'!A2:BT2</f>
        <v>0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0"/>
      <c r="O2" s="410"/>
    </row>
    <row r="3" spans="1:16" s="24" customFormat="1" ht="22.5" customHeight="1">
      <c r="A3" s="411" t="s">
        <v>32</v>
      </c>
      <c r="B3" s="386" t="s">
        <v>33</v>
      </c>
      <c r="C3" s="386" t="s">
        <v>34</v>
      </c>
      <c r="D3" s="386" t="s">
        <v>38</v>
      </c>
      <c r="E3" s="386" t="s">
        <v>39</v>
      </c>
      <c r="F3" s="386" t="s">
        <v>40</v>
      </c>
      <c r="G3" s="386" t="s">
        <v>41</v>
      </c>
      <c r="H3" s="386" t="s">
        <v>42</v>
      </c>
      <c r="I3" s="386" t="s">
        <v>43</v>
      </c>
      <c r="J3" s="386" t="s">
        <v>44</v>
      </c>
      <c r="K3" s="386" t="s">
        <v>45</v>
      </c>
      <c r="L3" s="386" t="s">
        <v>46</v>
      </c>
      <c r="M3" s="386" t="s">
        <v>47</v>
      </c>
      <c r="N3" s="386" t="s">
        <v>48</v>
      </c>
      <c r="O3" s="386" t="s">
        <v>49</v>
      </c>
      <c r="P3" s="386" t="s">
        <v>50</v>
      </c>
    </row>
    <row r="4" spans="1:16" s="24" customFormat="1" ht="33" customHeight="1">
      <c r="A4" s="411"/>
      <c r="B4" s="386"/>
      <c r="C4" s="386" t="s">
        <v>51</v>
      </c>
      <c r="D4" s="386"/>
      <c r="E4" s="386" t="s">
        <v>52</v>
      </c>
      <c r="F4" s="386" t="s">
        <v>53</v>
      </c>
      <c r="G4" s="386" t="s">
        <v>54</v>
      </c>
      <c r="H4" s="386" t="s">
        <v>55</v>
      </c>
      <c r="I4" s="386" t="s">
        <v>56</v>
      </c>
      <c r="J4" s="386" t="s">
        <v>57</v>
      </c>
      <c r="K4" s="386" t="s">
        <v>58</v>
      </c>
      <c r="L4" s="386" t="s">
        <v>59</v>
      </c>
      <c r="M4" s="386" t="s">
        <v>60</v>
      </c>
      <c r="N4" s="386" t="s">
        <v>61</v>
      </c>
      <c r="O4" s="386" t="s">
        <v>62</v>
      </c>
      <c r="P4" s="386"/>
    </row>
    <row r="5" spans="1:16" s="47" customFormat="1" ht="57" customHeight="1">
      <c r="A5" s="27"/>
      <c r="B5" s="45" t="s">
        <v>180</v>
      </c>
      <c r="C5" s="27" t="s">
        <v>123</v>
      </c>
      <c r="D5" s="132">
        <f t="shared" ref="D5:D11" si="0">SUM(E5:O5)</f>
        <v>200</v>
      </c>
      <c r="E5" s="132">
        <v>8</v>
      </c>
      <c r="F5" s="132">
        <v>24</v>
      </c>
      <c r="G5" s="132">
        <v>20</v>
      </c>
      <c r="H5" s="132">
        <v>22</v>
      </c>
      <c r="I5" s="132">
        <v>21</v>
      </c>
      <c r="J5" s="132">
        <v>12</v>
      </c>
      <c r="K5" s="132">
        <v>17</v>
      </c>
      <c r="L5" s="132">
        <v>22</v>
      </c>
      <c r="M5" s="132">
        <v>17</v>
      </c>
      <c r="N5" s="132">
        <v>19</v>
      </c>
      <c r="O5" s="132">
        <v>18</v>
      </c>
      <c r="P5" s="45" t="s">
        <v>124</v>
      </c>
    </row>
    <row r="6" spans="1:16" s="47" customFormat="1" ht="26.25" customHeight="1">
      <c r="A6" s="181">
        <v>1</v>
      </c>
      <c r="B6" s="195" t="s">
        <v>184</v>
      </c>
      <c r="C6" s="27" t="s">
        <v>123</v>
      </c>
      <c r="D6" s="33">
        <f t="shared" si="0"/>
        <v>77</v>
      </c>
      <c r="E6" s="132">
        <f>SUM(E7:E10)</f>
        <v>8</v>
      </c>
      <c r="F6" s="132">
        <f>SUM(F7:F10)</f>
        <v>17</v>
      </c>
      <c r="G6" s="132">
        <f>SUM(G7:G10)</f>
        <v>5</v>
      </c>
      <c r="H6" s="132">
        <f>SUM(H7:H10)</f>
        <v>10</v>
      </c>
      <c r="I6" s="132">
        <f>SUM(I7:I10)</f>
        <v>13</v>
      </c>
      <c r="J6" s="132">
        <v>4</v>
      </c>
      <c r="K6" s="132">
        <f>SUM(K7:K10)</f>
        <v>4</v>
      </c>
      <c r="L6" s="132">
        <f>SUM(L7:L10)</f>
        <v>5</v>
      </c>
      <c r="M6" s="132">
        <f>SUM(M7:M10)</f>
        <v>4</v>
      </c>
      <c r="N6" s="132">
        <f>SUM(N7:N10)</f>
        <v>2</v>
      </c>
      <c r="O6" s="132">
        <f>SUM(O7:O10)</f>
        <v>5</v>
      </c>
      <c r="P6" s="45"/>
    </row>
    <row r="7" spans="1:16" s="24" customFormat="1" ht="25.5" customHeight="1">
      <c r="A7" s="180"/>
      <c r="B7" s="36" t="s">
        <v>184</v>
      </c>
      <c r="C7" s="179" t="s">
        <v>123</v>
      </c>
      <c r="D7" s="60">
        <f t="shared" si="0"/>
        <v>56</v>
      </c>
      <c r="E7" s="60">
        <v>8</v>
      </c>
      <c r="F7" s="60">
        <f>17-F8</f>
        <v>14</v>
      </c>
      <c r="G7" s="60">
        <v>5</v>
      </c>
      <c r="H7" s="60">
        <v>6</v>
      </c>
      <c r="I7" s="60">
        <f>13-I8-I9</f>
        <v>7</v>
      </c>
      <c r="J7" s="60">
        <v>4</v>
      </c>
      <c r="K7" s="60">
        <v>4</v>
      </c>
      <c r="L7" s="60">
        <v>2</v>
      </c>
      <c r="M7" s="60">
        <v>2</v>
      </c>
      <c r="N7" s="60">
        <v>2</v>
      </c>
      <c r="O7" s="60">
        <f>5-O8-O9-O10</f>
        <v>2</v>
      </c>
      <c r="P7" s="36"/>
    </row>
    <row r="8" spans="1:16" s="24" customFormat="1" ht="26.25" customHeight="1">
      <c r="A8" s="180"/>
      <c r="B8" s="36" t="s">
        <v>182</v>
      </c>
      <c r="C8" s="179" t="s">
        <v>123</v>
      </c>
      <c r="D8" s="60">
        <f t="shared" si="0"/>
        <v>14</v>
      </c>
      <c r="E8" s="60"/>
      <c r="F8" s="60">
        <v>3</v>
      </c>
      <c r="G8" s="60"/>
      <c r="H8" s="60">
        <v>3</v>
      </c>
      <c r="I8" s="60">
        <v>5</v>
      </c>
      <c r="J8" s="60"/>
      <c r="K8" s="60"/>
      <c r="L8" s="60"/>
      <c r="M8" s="60">
        <v>2</v>
      </c>
      <c r="N8" s="60"/>
      <c r="O8" s="60">
        <v>1</v>
      </c>
      <c r="P8" s="36"/>
    </row>
    <row r="9" spans="1:16" s="24" customFormat="1" ht="30.75" customHeight="1">
      <c r="A9" s="180"/>
      <c r="B9" s="36" t="s">
        <v>181</v>
      </c>
      <c r="C9" s="179" t="s">
        <v>123</v>
      </c>
      <c r="D9" s="60">
        <f t="shared" si="0"/>
        <v>2</v>
      </c>
      <c r="E9" s="60"/>
      <c r="F9" s="60"/>
      <c r="G9" s="60"/>
      <c r="H9" s="60">
        <v>1</v>
      </c>
      <c r="I9" s="60">
        <v>1</v>
      </c>
      <c r="J9" s="60"/>
      <c r="K9" s="60"/>
      <c r="L9" s="60"/>
      <c r="M9" s="60"/>
      <c r="N9" s="60"/>
      <c r="O9" s="60"/>
      <c r="P9" s="36"/>
    </row>
    <row r="10" spans="1:16" s="24" customFormat="1" ht="23.25" customHeight="1">
      <c r="A10" s="180"/>
      <c r="B10" s="196" t="s">
        <v>185</v>
      </c>
      <c r="C10" s="179" t="s">
        <v>123</v>
      </c>
      <c r="D10" s="60">
        <f t="shared" si="0"/>
        <v>5</v>
      </c>
      <c r="E10" s="60"/>
      <c r="F10" s="60"/>
      <c r="G10" s="60"/>
      <c r="H10" s="60"/>
      <c r="I10" s="60"/>
      <c r="J10" s="60"/>
      <c r="K10" s="60"/>
      <c r="L10" s="60">
        <v>3</v>
      </c>
      <c r="M10" s="60"/>
      <c r="N10" s="60"/>
      <c r="O10" s="60">
        <v>2</v>
      </c>
      <c r="P10" s="36"/>
    </row>
    <row r="11" spans="1:16" s="47" customFormat="1" ht="36" customHeight="1">
      <c r="A11" s="181">
        <v>2</v>
      </c>
      <c r="B11" s="45" t="s">
        <v>183</v>
      </c>
      <c r="C11" s="27" t="s">
        <v>123</v>
      </c>
      <c r="D11" s="132">
        <f t="shared" si="0"/>
        <v>123</v>
      </c>
      <c r="E11" s="132"/>
      <c r="F11" s="132">
        <f>7</f>
        <v>7</v>
      </c>
      <c r="G11" s="132">
        <f>SUM(G12:G18)</f>
        <v>15</v>
      </c>
      <c r="H11" s="132">
        <f>SUM(H12:H18)</f>
        <v>12</v>
      </c>
      <c r="I11" s="132">
        <f>8</f>
        <v>8</v>
      </c>
      <c r="J11" s="132">
        <f>8</f>
        <v>8</v>
      </c>
      <c r="K11" s="132">
        <f t="shared" ref="K11:P11" si="1">SUM(K12:K18)</f>
        <v>13</v>
      </c>
      <c r="L11" s="132">
        <f t="shared" si="1"/>
        <v>17</v>
      </c>
      <c r="M11" s="132">
        <f t="shared" si="1"/>
        <v>13</v>
      </c>
      <c r="N11" s="132">
        <f t="shared" si="1"/>
        <v>17</v>
      </c>
      <c r="O11" s="132">
        <f t="shared" si="1"/>
        <v>13</v>
      </c>
      <c r="P11" s="132">
        <f t="shared" si="1"/>
        <v>0</v>
      </c>
    </row>
    <row r="12" spans="1:16" s="47" customFormat="1" ht="23.25" customHeight="1">
      <c r="A12" s="181"/>
      <c r="B12" s="45" t="s">
        <v>183</v>
      </c>
      <c r="C12" s="27" t="s">
        <v>123</v>
      </c>
      <c r="D12" s="132">
        <f t="shared" ref="D12:D28" si="2">SUM(E12:O12)</f>
        <v>28</v>
      </c>
      <c r="E12" s="132"/>
      <c r="F12" s="132">
        <f>7-F13</f>
        <v>3</v>
      </c>
      <c r="G12" s="132">
        <f>15-G13</f>
        <v>7</v>
      </c>
      <c r="H12" s="132">
        <f>12-H13-H14-H15</f>
        <v>4</v>
      </c>
      <c r="I12" s="132">
        <f>8-I13-I14-I15</f>
        <v>0</v>
      </c>
      <c r="J12" s="132">
        <f>8-J13-J14-J15</f>
        <v>2</v>
      </c>
      <c r="K12" s="132">
        <f>13-K13-K14-K15</f>
        <v>0</v>
      </c>
      <c r="L12" s="132">
        <f>17-L13-L14-L15-L16-L17</f>
        <v>1</v>
      </c>
      <c r="M12" s="132">
        <f>13-M13</f>
        <v>5</v>
      </c>
      <c r="N12" s="132">
        <f>17-N13</f>
        <v>5</v>
      </c>
      <c r="O12" s="132">
        <f>13-O13-O14-O15-O16-O17-O18</f>
        <v>1</v>
      </c>
      <c r="P12" s="45"/>
    </row>
    <row r="13" spans="1:16" s="24" customFormat="1" ht="29.25" customHeight="1">
      <c r="A13" s="180"/>
      <c r="B13" s="36" t="s">
        <v>182</v>
      </c>
      <c r="C13" s="179" t="s">
        <v>123</v>
      </c>
      <c r="D13" s="60">
        <f t="shared" si="2"/>
        <v>66</v>
      </c>
      <c r="E13" s="60"/>
      <c r="F13" s="60">
        <v>4</v>
      </c>
      <c r="G13" s="60">
        <v>8</v>
      </c>
      <c r="H13" s="60">
        <v>4</v>
      </c>
      <c r="I13" s="60">
        <v>5</v>
      </c>
      <c r="J13" s="60">
        <v>4</v>
      </c>
      <c r="K13" s="60">
        <v>8</v>
      </c>
      <c r="L13" s="60">
        <v>9</v>
      </c>
      <c r="M13" s="60">
        <v>8</v>
      </c>
      <c r="N13" s="60">
        <v>12</v>
      </c>
      <c r="O13" s="60">
        <v>4</v>
      </c>
      <c r="P13" s="36"/>
    </row>
    <row r="14" spans="1:16" s="24" customFormat="1" ht="30.75" customHeight="1">
      <c r="A14" s="180"/>
      <c r="B14" s="36" t="s">
        <v>179</v>
      </c>
      <c r="C14" s="179" t="s">
        <v>123</v>
      </c>
      <c r="D14" s="60">
        <f t="shared" si="2"/>
        <v>11</v>
      </c>
      <c r="E14" s="60"/>
      <c r="F14" s="60"/>
      <c r="G14" s="60"/>
      <c r="H14" s="60">
        <v>2</v>
      </c>
      <c r="I14" s="60">
        <v>1</v>
      </c>
      <c r="J14" s="60">
        <v>2</v>
      </c>
      <c r="K14" s="60">
        <v>4</v>
      </c>
      <c r="L14" s="60">
        <v>2</v>
      </c>
      <c r="M14" s="60"/>
      <c r="N14" s="60"/>
      <c r="O14" s="60"/>
      <c r="P14" s="36"/>
    </row>
    <row r="15" spans="1:16" s="24" customFormat="1" ht="21" customHeight="1">
      <c r="A15" s="180"/>
      <c r="B15" s="36" t="s">
        <v>178</v>
      </c>
      <c r="C15" s="179" t="s">
        <v>123</v>
      </c>
      <c r="D15" s="60">
        <f t="shared" si="2"/>
        <v>7</v>
      </c>
      <c r="E15" s="60"/>
      <c r="F15" s="60"/>
      <c r="G15" s="60"/>
      <c r="H15" s="60">
        <v>2</v>
      </c>
      <c r="I15" s="60">
        <v>2</v>
      </c>
      <c r="J15" s="60"/>
      <c r="K15" s="60">
        <v>1</v>
      </c>
      <c r="L15" s="60">
        <v>2</v>
      </c>
      <c r="M15" s="60"/>
      <c r="N15" s="60"/>
      <c r="O15" s="60"/>
      <c r="P15" s="36"/>
    </row>
    <row r="16" spans="1:16" s="24" customFormat="1" ht="21" customHeight="1">
      <c r="A16" s="180"/>
      <c r="B16" s="36" t="s">
        <v>185</v>
      </c>
      <c r="C16" s="179" t="s">
        <v>123</v>
      </c>
      <c r="D16" s="60">
        <f t="shared" si="2"/>
        <v>9</v>
      </c>
      <c r="E16" s="60"/>
      <c r="F16" s="60"/>
      <c r="G16" s="60"/>
      <c r="H16" s="60"/>
      <c r="I16" s="60"/>
      <c r="J16" s="60"/>
      <c r="K16" s="60"/>
      <c r="L16" s="60">
        <v>2</v>
      </c>
      <c r="M16" s="60"/>
      <c r="N16" s="60"/>
      <c r="O16" s="60">
        <v>7</v>
      </c>
      <c r="P16" s="36"/>
    </row>
    <row r="17" spans="1:16" s="24" customFormat="1" ht="21" customHeight="1">
      <c r="A17" s="180"/>
      <c r="B17" s="36" t="s">
        <v>186</v>
      </c>
      <c r="C17" s="179" t="s">
        <v>123</v>
      </c>
      <c r="D17" s="60">
        <f t="shared" si="2"/>
        <v>1</v>
      </c>
      <c r="E17" s="60"/>
      <c r="F17" s="60"/>
      <c r="G17" s="60"/>
      <c r="H17" s="60"/>
      <c r="I17" s="60"/>
      <c r="J17" s="60"/>
      <c r="K17" s="60"/>
      <c r="L17" s="60">
        <v>1</v>
      </c>
      <c r="M17" s="60"/>
      <c r="N17" s="60"/>
      <c r="O17" s="60"/>
      <c r="P17" s="36"/>
    </row>
    <row r="18" spans="1:16" s="24" customFormat="1" ht="21" customHeight="1">
      <c r="A18" s="180"/>
      <c r="B18" s="36" t="s">
        <v>187</v>
      </c>
      <c r="C18" s="179" t="s">
        <v>123</v>
      </c>
      <c r="D18" s="60">
        <f t="shared" si="2"/>
        <v>1</v>
      </c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>
        <v>1</v>
      </c>
      <c r="P18" s="36"/>
    </row>
    <row r="19" spans="1:16" s="47" customFormat="1" ht="20.25" customHeight="1">
      <c r="A19" s="181">
        <v>3</v>
      </c>
      <c r="B19" s="186" t="s">
        <v>182</v>
      </c>
      <c r="C19" s="27" t="s">
        <v>123</v>
      </c>
      <c r="D19" s="193">
        <f t="shared" si="2"/>
        <v>88</v>
      </c>
      <c r="E19" s="132"/>
      <c r="F19" s="132">
        <f>SUM(F20:F23)</f>
        <v>7</v>
      </c>
      <c r="G19" s="132">
        <f t="shared" ref="G19:O19" si="3">SUM(G20:G23)</f>
        <v>8</v>
      </c>
      <c r="H19" s="132">
        <f t="shared" si="3"/>
        <v>9</v>
      </c>
      <c r="I19" s="132">
        <f t="shared" si="3"/>
        <v>12</v>
      </c>
      <c r="J19" s="132">
        <f t="shared" si="3"/>
        <v>4</v>
      </c>
      <c r="K19" s="132">
        <f t="shared" si="3"/>
        <v>9</v>
      </c>
      <c r="L19" s="132">
        <f t="shared" si="3"/>
        <v>11</v>
      </c>
      <c r="M19" s="132">
        <f t="shared" si="3"/>
        <v>10</v>
      </c>
      <c r="N19" s="132">
        <f t="shared" si="3"/>
        <v>12</v>
      </c>
      <c r="O19" s="132">
        <f t="shared" si="3"/>
        <v>6</v>
      </c>
      <c r="P19" s="45"/>
    </row>
    <row r="20" spans="1:16" s="24" customFormat="1" ht="20.25" customHeight="1">
      <c r="A20" s="180"/>
      <c r="B20" s="36" t="s">
        <v>183</v>
      </c>
      <c r="C20" s="179" t="s">
        <v>123</v>
      </c>
      <c r="D20" s="60">
        <f t="shared" si="2"/>
        <v>66</v>
      </c>
      <c r="E20" s="60"/>
      <c r="F20" s="60">
        <f t="shared" ref="F20:O20" si="4">F13</f>
        <v>4</v>
      </c>
      <c r="G20" s="60">
        <f t="shared" si="4"/>
        <v>8</v>
      </c>
      <c r="H20" s="60">
        <f t="shared" si="4"/>
        <v>4</v>
      </c>
      <c r="I20" s="60">
        <f t="shared" si="4"/>
        <v>5</v>
      </c>
      <c r="J20" s="60">
        <f t="shared" si="4"/>
        <v>4</v>
      </c>
      <c r="K20" s="60">
        <f t="shared" si="4"/>
        <v>8</v>
      </c>
      <c r="L20" s="60">
        <f t="shared" si="4"/>
        <v>9</v>
      </c>
      <c r="M20" s="60">
        <f t="shared" si="4"/>
        <v>8</v>
      </c>
      <c r="N20" s="60">
        <f t="shared" si="4"/>
        <v>12</v>
      </c>
      <c r="O20" s="60">
        <f t="shared" si="4"/>
        <v>4</v>
      </c>
      <c r="P20" s="36"/>
    </row>
    <row r="21" spans="1:16" s="24" customFormat="1" ht="20.25" customHeight="1">
      <c r="A21" s="180"/>
      <c r="B21" s="36" t="s">
        <v>188</v>
      </c>
      <c r="C21" s="179" t="s">
        <v>123</v>
      </c>
      <c r="D21" s="60">
        <f t="shared" si="2"/>
        <v>7</v>
      </c>
      <c r="E21" s="60"/>
      <c r="F21" s="60"/>
      <c r="G21" s="60"/>
      <c r="H21" s="60">
        <f>H15</f>
        <v>2</v>
      </c>
      <c r="I21" s="60">
        <f>I15</f>
        <v>2</v>
      </c>
      <c r="J21" s="60"/>
      <c r="K21" s="60">
        <f>K15</f>
        <v>1</v>
      </c>
      <c r="L21" s="60">
        <f>L15</f>
        <v>2</v>
      </c>
      <c r="M21" s="60"/>
      <c r="N21" s="60"/>
      <c r="O21" s="60"/>
      <c r="P21" s="36"/>
    </row>
    <row r="22" spans="1:16" s="24" customFormat="1" ht="20.25" customHeight="1">
      <c r="A22" s="180"/>
      <c r="B22" s="36" t="s">
        <v>203</v>
      </c>
      <c r="C22" s="179" t="s">
        <v>123</v>
      </c>
      <c r="D22" s="60">
        <f t="shared" si="2"/>
        <v>1</v>
      </c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>
        <f>O18</f>
        <v>1</v>
      </c>
      <c r="P22" s="36"/>
    </row>
    <row r="23" spans="1:16" s="24" customFormat="1" ht="20.25" customHeight="1">
      <c r="A23" s="180"/>
      <c r="B23" s="87" t="s">
        <v>184</v>
      </c>
      <c r="C23" s="179" t="s">
        <v>123</v>
      </c>
      <c r="D23" s="60">
        <f t="shared" si="2"/>
        <v>14</v>
      </c>
      <c r="E23" s="60"/>
      <c r="F23" s="60">
        <f>F8</f>
        <v>3</v>
      </c>
      <c r="G23" s="60">
        <f t="shared" ref="G23:O23" si="5">G8</f>
        <v>0</v>
      </c>
      <c r="H23" s="60">
        <f t="shared" si="5"/>
        <v>3</v>
      </c>
      <c r="I23" s="60">
        <f>I8</f>
        <v>5</v>
      </c>
      <c r="J23" s="60">
        <f t="shared" si="5"/>
        <v>0</v>
      </c>
      <c r="K23" s="60">
        <f t="shared" si="5"/>
        <v>0</v>
      </c>
      <c r="L23" s="60">
        <f t="shared" si="5"/>
        <v>0</v>
      </c>
      <c r="M23" s="60">
        <f t="shared" si="5"/>
        <v>2</v>
      </c>
      <c r="N23" s="60">
        <f t="shared" si="5"/>
        <v>0</v>
      </c>
      <c r="O23" s="60">
        <f t="shared" si="5"/>
        <v>1</v>
      </c>
      <c r="P23" s="36"/>
    </row>
    <row r="24" spans="1:16" s="47" customFormat="1" ht="26.25" customHeight="1">
      <c r="A24" s="181">
        <v>4</v>
      </c>
      <c r="B24" s="186" t="s">
        <v>185</v>
      </c>
      <c r="C24" s="179" t="s">
        <v>123</v>
      </c>
      <c r="D24" s="193">
        <f t="shared" si="2"/>
        <v>16</v>
      </c>
      <c r="E24" s="132">
        <f>SUM(E25:E28)</f>
        <v>0</v>
      </c>
      <c r="F24" s="132">
        <f t="shared" ref="F24:O24" si="6">SUM(F25:F28)</f>
        <v>0</v>
      </c>
      <c r="G24" s="132">
        <f t="shared" si="6"/>
        <v>0</v>
      </c>
      <c r="H24" s="132">
        <f t="shared" si="6"/>
        <v>0</v>
      </c>
      <c r="I24" s="132">
        <f t="shared" si="6"/>
        <v>0</v>
      </c>
      <c r="J24" s="132">
        <f t="shared" si="6"/>
        <v>0</v>
      </c>
      <c r="K24" s="132">
        <f t="shared" si="6"/>
        <v>0</v>
      </c>
      <c r="L24" s="132">
        <f t="shared" si="6"/>
        <v>6</v>
      </c>
      <c r="M24" s="132">
        <f t="shared" si="6"/>
        <v>0</v>
      </c>
      <c r="N24" s="132">
        <f t="shared" si="6"/>
        <v>0</v>
      </c>
      <c r="O24" s="132">
        <f t="shared" si="6"/>
        <v>10</v>
      </c>
      <c r="P24" s="132"/>
    </row>
    <row r="25" spans="1:16" s="24" customFormat="1" ht="26.25" customHeight="1">
      <c r="A25" s="180"/>
      <c r="B25" s="36" t="s">
        <v>184</v>
      </c>
      <c r="C25" s="179" t="s">
        <v>123</v>
      </c>
      <c r="D25" s="60">
        <f t="shared" si="2"/>
        <v>5</v>
      </c>
      <c r="E25" s="60"/>
      <c r="F25" s="60"/>
      <c r="G25" s="60"/>
      <c r="H25" s="60"/>
      <c r="I25" s="60"/>
      <c r="J25" s="60"/>
      <c r="K25" s="60"/>
      <c r="L25" s="60">
        <f>L10</f>
        <v>3</v>
      </c>
      <c r="M25" s="60"/>
      <c r="N25" s="60"/>
      <c r="O25" s="60">
        <f>O10</f>
        <v>2</v>
      </c>
      <c r="P25" s="36"/>
    </row>
    <row r="26" spans="1:16" s="24" customFormat="1" ht="26.25" customHeight="1">
      <c r="A26" s="180"/>
      <c r="B26" s="36" t="s">
        <v>183</v>
      </c>
      <c r="C26" s="179" t="s">
        <v>123</v>
      </c>
      <c r="D26" s="60">
        <f t="shared" si="2"/>
        <v>9</v>
      </c>
      <c r="E26" s="60"/>
      <c r="F26" s="60"/>
      <c r="G26" s="60"/>
      <c r="H26" s="60"/>
      <c r="I26" s="60"/>
      <c r="J26" s="60"/>
      <c r="K26" s="60"/>
      <c r="L26" s="60">
        <f>L16</f>
        <v>2</v>
      </c>
      <c r="M26" s="60"/>
      <c r="N26" s="60"/>
      <c r="O26" s="60">
        <f>O16</f>
        <v>7</v>
      </c>
      <c r="P26" s="36"/>
    </row>
    <row r="27" spans="1:16" s="24" customFormat="1" ht="26.25" customHeight="1">
      <c r="A27" s="180"/>
      <c r="B27" s="36" t="s">
        <v>188</v>
      </c>
      <c r="C27" s="179" t="s">
        <v>123</v>
      </c>
      <c r="D27" s="60">
        <f t="shared" si="2"/>
        <v>1</v>
      </c>
      <c r="E27" s="60"/>
      <c r="F27" s="60"/>
      <c r="G27" s="60"/>
      <c r="H27" s="60"/>
      <c r="I27" s="60"/>
      <c r="J27" s="60"/>
      <c r="K27" s="60"/>
      <c r="L27" s="60">
        <f>L17</f>
        <v>1</v>
      </c>
      <c r="M27" s="60"/>
      <c r="N27" s="60"/>
      <c r="O27" s="60"/>
      <c r="P27" s="36"/>
    </row>
    <row r="28" spans="1:16" s="24" customFormat="1" ht="26.25" customHeight="1">
      <c r="A28" s="180"/>
      <c r="B28" s="36" t="s">
        <v>204</v>
      </c>
      <c r="C28" s="179" t="s">
        <v>123</v>
      </c>
      <c r="D28" s="60">
        <f t="shared" si="2"/>
        <v>1</v>
      </c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>
        <f>O18</f>
        <v>1</v>
      </c>
      <c r="P28" s="36"/>
    </row>
    <row r="29" spans="1:16" s="47" customFormat="1" ht="26.25" customHeight="1">
      <c r="A29" s="192">
        <v>5</v>
      </c>
      <c r="B29" s="45" t="s">
        <v>179</v>
      </c>
      <c r="C29" s="27" t="s">
        <v>123</v>
      </c>
      <c r="D29" s="194">
        <f>SUM(D30:D32)</f>
        <v>20</v>
      </c>
      <c r="E29" s="185">
        <f t="shared" ref="E29:P29" si="7">SUM(E30:E32)</f>
        <v>0</v>
      </c>
      <c r="F29" s="185">
        <f t="shared" si="7"/>
        <v>0</v>
      </c>
      <c r="G29" s="185">
        <f t="shared" si="7"/>
        <v>0</v>
      </c>
      <c r="H29" s="185">
        <f t="shared" si="7"/>
        <v>5</v>
      </c>
      <c r="I29" s="185">
        <f t="shared" si="7"/>
        <v>4</v>
      </c>
      <c r="J29" s="185">
        <f t="shared" si="7"/>
        <v>2</v>
      </c>
      <c r="K29" s="185">
        <f t="shared" si="7"/>
        <v>5</v>
      </c>
      <c r="L29" s="185">
        <f t="shared" si="7"/>
        <v>4</v>
      </c>
      <c r="M29" s="185">
        <f t="shared" si="7"/>
        <v>0</v>
      </c>
      <c r="N29" s="185">
        <f t="shared" si="7"/>
        <v>0</v>
      </c>
      <c r="O29" s="185">
        <f t="shared" si="7"/>
        <v>0</v>
      </c>
      <c r="P29" s="185">
        <f t="shared" si="7"/>
        <v>0</v>
      </c>
    </row>
    <row r="30" spans="1:16" s="24" customFormat="1" ht="26.25" customHeight="1">
      <c r="A30" s="190"/>
      <c r="B30" s="36" t="s">
        <v>184</v>
      </c>
      <c r="C30" s="179" t="s">
        <v>123</v>
      </c>
      <c r="D30" s="188">
        <f>SUM(E30:O30)</f>
        <v>2</v>
      </c>
      <c r="E30" s="188"/>
      <c r="F30" s="188"/>
      <c r="G30" s="188"/>
      <c r="H30" s="188">
        <f>H9</f>
        <v>1</v>
      </c>
      <c r="I30" s="188">
        <f>I9</f>
        <v>1</v>
      </c>
      <c r="J30" s="188"/>
      <c r="K30" s="188"/>
      <c r="L30" s="188"/>
      <c r="M30" s="188"/>
      <c r="N30" s="188"/>
      <c r="O30" s="188"/>
      <c r="P30" s="187"/>
    </row>
    <row r="31" spans="1:16" s="24" customFormat="1" ht="26.25" customHeight="1">
      <c r="A31" s="190"/>
      <c r="B31" s="36" t="s">
        <v>183</v>
      </c>
      <c r="C31" s="179" t="s">
        <v>123</v>
      </c>
      <c r="D31" s="188">
        <f>SUM(E31:O31)</f>
        <v>11</v>
      </c>
      <c r="E31" s="188"/>
      <c r="F31" s="188"/>
      <c r="G31" s="188"/>
      <c r="H31" s="188">
        <f t="shared" ref="H31:L32" si="8">H14</f>
        <v>2</v>
      </c>
      <c r="I31" s="188">
        <f t="shared" si="8"/>
        <v>1</v>
      </c>
      <c r="J31" s="188">
        <f t="shared" si="8"/>
        <v>2</v>
      </c>
      <c r="K31" s="188">
        <f t="shared" si="8"/>
        <v>4</v>
      </c>
      <c r="L31" s="188">
        <f t="shared" si="8"/>
        <v>2</v>
      </c>
      <c r="M31" s="188"/>
      <c r="N31" s="188"/>
      <c r="O31" s="188"/>
      <c r="P31" s="187"/>
    </row>
    <row r="32" spans="1:16" s="24" customFormat="1" ht="26.25" customHeight="1">
      <c r="A32" s="190"/>
      <c r="B32" s="36" t="s">
        <v>204</v>
      </c>
      <c r="C32" s="179" t="s">
        <v>123</v>
      </c>
      <c r="D32" s="188">
        <f>SUM(E32:O32)</f>
        <v>7</v>
      </c>
      <c r="E32" s="188"/>
      <c r="F32" s="188"/>
      <c r="G32" s="188"/>
      <c r="H32" s="188">
        <f t="shared" si="8"/>
        <v>2</v>
      </c>
      <c r="I32" s="188">
        <f t="shared" si="8"/>
        <v>2</v>
      </c>
      <c r="J32" s="188">
        <f t="shared" si="8"/>
        <v>0</v>
      </c>
      <c r="K32" s="188">
        <f t="shared" si="8"/>
        <v>1</v>
      </c>
      <c r="L32" s="188">
        <f t="shared" si="8"/>
        <v>2</v>
      </c>
      <c r="M32" s="188"/>
      <c r="N32" s="188"/>
      <c r="O32" s="188"/>
      <c r="P32" s="187"/>
    </row>
    <row r="33" spans="1:16" s="47" customFormat="1" ht="60.75" customHeight="1">
      <c r="A33" s="189"/>
      <c r="B33" s="183" t="s">
        <v>205</v>
      </c>
      <c r="C33" s="184" t="s">
        <v>123</v>
      </c>
      <c r="D33" s="185">
        <f>SUM(F33:O33)</f>
        <v>80</v>
      </c>
      <c r="E33" s="185"/>
      <c r="F33" s="185">
        <f>F8+F13</f>
        <v>7</v>
      </c>
      <c r="G33" s="185">
        <f t="shared" ref="G33:O33" si="9">G8+G13</f>
        <v>8</v>
      </c>
      <c r="H33" s="185">
        <f t="shared" si="9"/>
        <v>7</v>
      </c>
      <c r="I33" s="185">
        <f t="shared" si="9"/>
        <v>10</v>
      </c>
      <c r="J33" s="185">
        <f t="shared" si="9"/>
        <v>4</v>
      </c>
      <c r="K33" s="185">
        <f t="shared" si="9"/>
        <v>8</v>
      </c>
      <c r="L33" s="185">
        <f t="shared" si="9"/>
        <v>9</v>
      </c>
      <c r="M33" s="185">
        <f t="shared" si="9"/>
        <v>10</v>
      </c>
      <c r="N33" s="185">
        <f t="shared" si="9"/>
        <v>12</v>
      </c>
      <c r="O33" s="185">
        <f t="shared" si="9"/>
        <v>5</v>
      </c>
      <c r="P33" s="183" t="s">
        <v>124</v>
      </c>
    </row>
    <row r="34" spans="1:16" s="47" customFormat="1" ht="25.5" customHeight="1">
      <c r="A34" s="160"/>
      <c r="B34" s="45" t="s">
        <v>179</v>
      </c>
      <c r="C34" s="179" t="s">
        <v>123</v>
      </c>
      <c r="D34" s="132">
        <f>SUM(E34:O34)</f>
        <v>20</v>
      </c>
      <c r="E34" s="132"/>
      <c r="F34" s="132"/>
      <c r="G34" s="132"/>
      <c r="H34" s="132">
        <f>H29</f>
        <v>5</v>
      </c>
      <c r="I34" s="132">
        <f>I29</f>
        <v>4</v>
      </c>
      <c r="J34" s="132">
        <f>J29</f>
        <v>2</v>
      </c>
      <c r="K34" s="132">
        <f>K29</f>
        <v>5</v>
      </c>
      <c r="L34" s="132">
        <f>L29</f>
        <v>4</v>
      </c>
      <c r="M34" s="132"/>
      <c r="N34" s="132"/>
      <c r="O34" s="132"/>
      <c r="P34" s="45" t="s">
        <v>124</v>
      </c>
    </row>
    <row r="35" spans="1:16" s="134" customFormat="1" ht="19.5" customHeight="1">
      <c r="A35" s="160"/>
      <c r="B35" s="133" t="s">
        <v>185</v>
      </c>
      <c r="C35" s="179" t="s">
        <v>123</v>
      </c>
      <c r="D35" s="132">
        <f>SUM(E35:O35)</f>
        <v>16</v>
      </c>
      <c r="E35" s="133"/>
      <c r="F35" s="133"/>
      <c r="G35" s="133"/>
      <c r="H35" s="133"/>
      <c r="I35" s="133"/>
      <c r="J35" s="133"/>
      <c r="K35" s="133"/>
      <c r="L35" s="133">
        <f>L10+L16++L17+L18</f>
        <v>6</v>
      </c>
      <c r="M35" s="133"/>
      <c r="N35" s="133"/>
      <c r="O35" s="133">
        <f>O10+O16++O17+O18</f>
        <v>10</v>
      </c>
      <c r="P35" s="133" t="e">
        <f>P10+P16++P17+#REF!</f>
        <v>#REF!</v>
      </c>
    </row>
  </sheetData>
  <mergeCells count="18">
    <mergeCell ref="P3:P4"/>
    <mergeCell ref="J3:J4"/>
    <mergeCell ref="K3:K4"/>
    <mergeCell ref="L3:L4"/>
    <mergeCell ref="M3:M4"/>
    <mergeCell ref="N3:N4"/>
    <mergeCell ref="O3:O4"/>
    <mergeCell ref="A1:O1"/>
    <mergeCell ref="A2:O2"/>
    <mergeCell ref="I3:I4"/>
    <mergeCell ref="A3:A4"/>
    <mergeCell ref="B3:B4"/>
    <mergeCell ref="C3:C4"/>
    <mergeCell ref="D3:D4"/>
    <mergeCell ref="E3:E4"/>
    <mergeCell ref="F3:F4"/>
    <mergeCell ref="G3:G4"/>
    <mergeCell ref="H3:H4"/>
  </mergeCells>
  <printOptions horizontalCentered="1"/>
  <pageMargins left="0.19685039370078741" right="0.19685039370078741" top="0.59055118110236227" bottom="0.39370078740157483" header="0.11811023622047245" footer="0.11811023622047245"/>
  <pageSetup paperSize="9" scale="80" orientation="landscape" verticalDpi="0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B17" sqref="B17"/>
    </sheetView>
  </sheetViews>
  <sheetFormatPr defaultRowHeight="18.75"/>
  <cols>
    <col min="1" max="1" width="22.88671875" style="1" customWidth="1"/>
    <col min="2" max="2" width="12.109375" style="1" customWidth="1"/>
    <col min="3" max="3" width="11.21875" style="1" customWidth="1"/>
    <col min="4" max="4" width="13.44140625" style="1" customWidth="1"/>
    <col min="5" max="5" width="10.6640625" style="1" customWidth="1"/>
    <col min="6" max="6" width="17.6640625" style="1" customWidth="1"/>
    <col min="7" max="7" width="21.77734375" style="1" customWidth="1"/>
    <col min="8" max="16384" width="8.88671875" style="1"/>
  </cols>
  <sheetData>
    <row r="1" spans="1:7">
      <c r="A1" s="119"/>
      <c r="B1" s="119"/>
      <c r="C1" s="119"/>
      <c r="D1" s="119"/>
      <c r="E1" s="119"/>
      <c r="F1" s="119"/>
      <c r="G1" s="119"/>
    </row>
    <row r="2" spans="1:7" ht="27.75" customHeight="1">
      <c r="A2" s="413" t="s">
        <v>168</v>
      </c>
      <c r="B2" s="413"/>
      <c r="C2" s="413"/>
      <c r="D2" s="413"/>
      <c r="E2" s="413"/>
      <c r="F2" s="413"/>
      <c r="G2" s="413"/>
    </row>
    <row r="3" spans="1:7">
      <c r="A3" s="414" t="s">
        <v>10</v>
      </c>
      <c r="B3" s="415"/>
      <c r="C3" s="415"/>
      <c r="D3" s="415"/>
      <c r="E3" s="415"/>
      <c r="F3" s="415"/>
      <c r="G3" s="415"/>
    </row>
    <row r="4" spans="1:7">
      <c r="A4" s="416" t="s">
        <v>11</v>
      </c>
      <c r="B4" s="416" t="s">
        <v>12</v>
      </c>
      <c r="C4" s="416" t="s">
        <v>13</v>
      </c>
      <c r="D4" s="416"/>
      <c r="E4" s="416"/>
      <c r="F4" s="416"/>
      <c r="G4" s="416"/>
    </row>
    <row r="5" spans="1:7" ht="110.25" customHeight="1">
      <c r="A5" s="416"/>
      <c r="B5" s="416"/>
      <c r="C5" s="12" t="s">
        <v>14</v>
      </c>
      <c r="D5" s="12" t="s">
        <v>15</v>
      </c>
      <c r="E5" s="12" t="s">
        <v>16</v>
      </c>
      <c r="F5" s="12" t="s">
        <v>17</v>
      </c>
      <c r="G5" s="12" t="s">
        <v>18</v>
      </c>
    </row>
    <row r="6" spans="1:7" ht="52.5" customHeight="1">
      <c r="A6" s="13" t="s">
        <v>19</v>
      </c>
      <c r="B6" s="91"/>
      <c r="C6" s="14"/>
      <c r="D6" s="14"/>
      <c r="E6" s="14"/>
      <c r="F6" s="14" t="s">
        <v>20</v>
      </c>
      <c r="G6" s="14" t="s">
        <v>21</v>
      </c>
    </row>
    <row r="7" spans="1:7" ht="49.5" customHeight="1">
      <c r="A7" s="13" t="s">
        <v>22</v>
      </c>
      <c r="B7" s="15">
        <v>311000</v>
      </c>
      <c r="C7" s="15">
        <v>75000</v>
      </c>
      <c r="D7" s="15">
        <v>150000</v>
      </c>
      <c r="E7" s="15">
        <v>86000</v>
      </c>
      <c r="F7" s="15"/>
      <c r="G7" s="15"/>
    </row>
    <row r="8" spans="1:7">
      <c r="A8" s="16" t="s">
        <v>23</v>
      </c>
      <c r="B8" s="90">
        <v>311000</v>
      </c>
      <c r="C8" s="90">
        <v>75000</v>
      </c>
      <c r="D8" s="90">
        <v>150000</v>
      </c>
      <c r="E8" s="90">
        <v>86000</v>
      </c>
      <c r="F8" s="90"/>
      <c r="G8" s="90"/>
    </row>
    <row r="9" spans="1:7" ht="60.75" customHeight="1">
      <c r="A9" s="13" t="s">
        <v>24</v>
      </c>
      <c r="B9" s="15">
        <v>317030</v>
      </c>
      <c r="C9" s="15"/>
      <c r="D9" s="15"/>
      <c r="E9" s="15"/>
      <c r="F9" s="15">
        <v>142200</v>
      </c>
      <c r="G9" s="15">
        <v>174830</v>
      </c>
    </row>
    <row r="10" spans="1:7">
      <c r="A10" s="16" t="s">
        <v>25</v>
      </c>
      <c r="B10" s="90">
        <v>317030</v>
      </c>
      <c r="C10" s="90"/>
      <c r="D10" s="90"/>
      <c r="E10" s="90"/>
      <c r="F10" s="412">
        <v>142200</v>
      </c>
      <c r="G10" s="90">
        <v>174830</v>
      </c>
    </row>
    <row r="11" spans="1:7">
      <c r="A11" s="16" t="s">
        <v>26</v>
      </c>
      <c r="B11" s="90">
        <v>0</v>
      </c>
      <c r="C11" s="90"/>
      <c r="D11" s="90"/>
      <c r="E11" s="90"/>
      <c r="F11" s="412"/>
      <c r="G11" s="90"/>
    </row>
    <row r="12" spans="1:7">
      <c r="A12" s="16" t="s">
        <v>27</v>
      </c>
      <c r="B12" s="90">
        <v>0</v>
      </c>
      <c r="C12" s="90"/>
      <c r="D12" s="90"/>
      <c r="E12" s="90"/>
      <c r="F12" s="412"/>
      <c r="G12" s="90"/>
    </row>
    <row r="13" spans="1:7">
      <c r="A13" s="13" t="s">
        <v>28</v>
      </c>
      <c r="B13" s="15">
        <v>628030</v>
      </c>
      <c r="C13" s="15">
        <v>75000</v>
      </c>
      <c r="D13" s="15">
        <v>150000</v>
      </c>
      <c r="E13" s="15">
        <v>86000</v>
      </c>
      <c r="F13" s="15">
        <v>142200</v>
      </c>
      <c r="G13" s="15">
        <v>174830</v>
      </c>
    </row>
    <row r="14" spans="1:7">
      <c r="A14" s="17" t="s">
        <v>29</v>
      </c>
      <c r="B14" s="120">
        <v>125606</v>
      </c>
      <c r="C14" s="121">
        <v>15000</v>
      </c>
      <c r="D14" s="121">
        <v>30000</v>
      </c>
      <c r="E14" s="121">
        <v>17200</v>
      </c>
      <c r="F14" s="121">
        <v>28440</v>
      </c>
      <c r="G14" s="121">
        <v>34966</v>
      </c>
    </row>
    <row r="15" spans="1:7" ht="27.75" customHeight="1">
      <c r="A15" s="18" t="s">
        <v>31</v>
      </c>
      <c r="B15" s="122"/>
      <c r="C15" s="123"/>
      <c r="D15" s="123"/>
      <c r="E15" s="123"/>
      <c r="F15" s="123" t="e">
        <f>'Biểu 1 2016-2020'!G12</f>
        <v>#REF!</v>
      </c>
      <c r="G15" s="123"/>
    </row>
    <row r="16" spans="1:7" ht="36.75" customHeight="1">
      <c r="A16" s="1" t="s">
        <v>30</v>
      </c>
      <c r="F16" s="105" t="e">
        <f>F10/F15*100</f>
        <v>#REF!</v>
      </c>
    </row>
  </sheetData>
  <mergeCells count="6">
    <mergeCell ref="F10:F12"/>
    <mergeCell ref="A2:G2"/>
    <mergeCell ref="A3:G3"/>
    <mergeCell ref="A4:A5"/>
    <mergeCell ref="B4:B5"/>
    <mergeCell ref="C4:G4"/>
  </mergeCells>
  <pageMargins left="0.45" right="0.2" top="0.75" bottom="0.7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FF0000"/>
  </sheetPr>
  <dimension ref="A1:T67"/>
  <sheetViews>
    <sheetView view="pageBreakPreview" zoomScale="85" zoomScaleSheetLayoutView="85" workbookViewId="0">
      <pane ySplit="5" topLeftCell="A20" activePane="bottomLeft" state="frozen"/>
      <selection activeCell="B17" sqref="B17"/>
      <selection pane="bottomLeft" activeCell="B17" sqref="B17"/>
    </sheetView>
  </sheetViews>
  <sheetFormatPr defaultRowHeight="15.75"/>
  <cols>
    <col min="1" max="1" width="4.6640625" style="24" customWidth="1"/>
    <col min="2" max="2" width="21.109375" style="24" customWidth="1"/>
    <col min="3" max="3" width="10.21875" style="28" customWidth="1"/>
    <col min="4" max="5" width="7.88671875" style="24" customWidth="1"/>
    <col min="6" max="6" width="0" style="24" hidden="1" customWidth="1"/>
    <col min="7" max="7" width="12.33203125" style="24" customWidth="1"/>
    <col min="8" max="8" width="11.6640625" style="24" customWidth="1"/>
    <col min="9" max="9" width="11" style="24" customWidth="1"/>
    <col min="10" max="10" width="10.33203125" style="24" customWidth="1"/>
    <col min="11" max="11" width="10" style="24" customWidth="1"/>
    <col min="12" max="12" width="9.6640625" style="24" customWidth="1"/>
    <col min="13" max="13" width="9.77734375" style="24" customWidth="1"/>
    <col min="14" max="14" width="10.109375" style="24" customWidth="1"/>
    <col min="15" max="15" width="10.5546875" style="24" customWidth="1"/>
    <col min="16" max="16" width="9.88671875" style="24" customWidth="1"/>
    <col min="17" max="17" width="10.33203125" style="24" customWidth="1"/>
    <col min="18" max="18" width="10.5546875" style="24" customWidth="1"/>
    <col min="19" max="19" width="11.5546875" style="24" customWidth="1"/>
    <col min="20" max="20" width="13" style="24" hidden="1" customWidth="1"/>
    <col min="21" max="21" width="8.77734375" style="24" bestFit="1" customWidth="1"/>
    <col min="22" max="16384" width="8.88671875" style="24"/>
  </cols>
  <sheetData>
    <row r="1" spans="1:20" ht="48.75" customHeight="1">
      <c r="A1" s="387" t="s">
        <v>143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</row>
    <row r="2" spans="1:20" ht="24.75" customHeight="1">
      <c r="A2" s="388" t="e">
        <f>#REF!</f>
        <v>#REF!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</row>
    <row r="3" spans="1:20" ht="27" customHeight="1">
      <c r="A3" s="389"/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89"/>
      <c r="Q3" s="389"/>
      <c r="R3" s="389"/>
    </row>
    <row r="4" spans="1:20" ht="22.5" customHeight="1">
      <c r="A4" s="386" t="s">
        <v>32</v>
      </c>
      <c r="B4" s="386" t="s">
        <v>33</v>
      </c>
      <c r="C4" s="386" t="s">
        <v>34</v>
      </c>
      <c r="D4" s="403" t="s">
        <v>35</v>
      </c>
      <c r="E4" s="403" t="s">
        <v>36</v>
      </c>
      <c r="F4" s="386" t="s">
        <v>37</v>
      </c>
      <c r="G4" s="386" t="s">
        <v>38</v>
      </c>
      <c r="H4" s="386" t="s">
        <v>39</v>
      </c>
      <c r="I4" s="386" t="s">
        <v>40</v>
      </c>
      <c r="J4" s="386" t="s">
        <v>41</v>
      </c>
      <c r="K4" s="386" t="s">
        <v>42</v>
      </c>
      <c r="L4" s="386" t="s">
        <v>43</v>
      </c>
      <c r="M4" s="386" t="s">
        <v>44</v>
      </c>
      <c r="N4" s="386" t="s">
        <v>45</v>
      </c>
      <c r="O4" s="386" t="s">
        <v>46</v>
      </c>
      <c r="P4" s="386" t="s">
        <v>47</v>
      </c>
      <c r="Q4" s="386" t="s">
        <v>48</v>
      </c>
      <c r="R4" s="386" t="s">
        <v>49</v>
      </c>
      <c r="S4" s="386" t="s">
        <v>50</v>
      </c>
    </row>
    <row r="5" spans="1:20" ht="124.5" customHeight="1">
      <c r="A5" s="386"/>
      <c r="B5" s="386"/>
      <c r="C5" s="386" t="s">
        <v>51</v>
      </c>
      <c r="D5" s="404"/>
      <c r="E5" s="404"/>
      <c r="F5" s="386"/>
      <c r="G5" s="386"/>
      <c r="H5" s="386" t="s">
        <v>52</v>
      </c>
      <c r="I5" s="386" t="s">
        <v>53</v>
      </c>
      <c r="J5" s="386" t="s">
        <v>54</v>
      </c>
      <c r="K5" s="386" t="s">
        <v>55</v>
      </c>
      <c r="L5" s="386" t="s">
        <v>56</v>
      </c>
      <c r="M5" s="386" t="s">
        <v>57</v>
      </c>
      <c r="N5" s="386" t="s">
        <v>58</v>
      </c>
      <c r="O5" s="386" t="s">
        <v>59</v>
      </c>
      <c r="P5" s="386" t="s">
        <v>60</v>
      </c>
      <c r="Q5" s="386" t="s">
        <v>61</v>
      </c>
      <c r="R5" s="386" t="s">
        <v>62</v>
      </c>
      <c r="S5" s="386"/>
    </row>
    <row r="6" spans="1:20" s="28" customFormat="1" ht="16.5">
      <c r="A6" s="25">
        <v>1</v>
      </c>
      <c r="B6" s="25">
        <v>2</v>
      </c>
      <c r="C6" s="25">
        <v>3</v>
      </c>
      <c r="D6" s="25"/>
      <c r="E6" s="25">
        <v>4</v>
      </c>
      <c r="F6" s="25"/>
      <c r="G6" s="26">
        <v>5</v>
      </c>
      <c r="H6" s="25">
        <v>6</v>
      </c>
      <c r="I6" s="25">
        <v>7</v>
      </c>
      <c r="J6" s="25">
        <v>8</v>
      </c>
      <c r="K6" s="25">
        <v>9</v>
      </c>
      <c r="L6" s="25">
        <v>10</v>
      </c>
      <c r="M6" s="25">
        <v>11</v>
      </c>
      <c r="N6" s="25">
        <v>12</v>
      </c>
      <c r="O6" s="25">
        <v>13</v>
      </c>
      <c r="P6" s="25">
        <v>14</v>
      </c>
      <c r="Q6" s="25">
        <v>15</v>
      </c>
      <c r="R6" s="25">
        <v>16</v>
      </c>
      <c r="S6" s="27"/>
    </row>
    <row r="7" spans="1:20" s="47" customFormat="1" ht="126" customHeight="1">
      <c r="A7" s="25" t="s">
        <v>147</v>
      </c>
      <c r="B7" s="30" t="s">
        <v>166</v>
      </c>
      <c r="C7" s="53" t="s">
        <v>78</v>
      </c>
      <c r="D7" s="44"/>
      <c r="E7" s="33"/>
      <c r="F7" s="33"/>
      <c r="G7" s="65">
        <v>3874700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45"/>
      <c r="T7" s="46"/>
    </row>
    <row r="8" spans="1:20" ht="42.75" customHeight="1">
      <c r="A8" s="29"/>
      <c r="B8" s="38" t="s">
        <v>64</v>
      </c>
      <c r="C8" s="53" t="s">
        <v>78</v>
      </c>
      <c r="D8" s="32"/>
      <c r="E8" s="40"/>
      <c r="F8" s="40"/>
      <c r="G8" s="64">
        <v>707200</v>
      </c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36"/>
      <c r="T8" s="37"/>
    </row>
    <row r="9" spans="1:20" ht="38.25" customHeight="1">
      <c r="A9" s="29"/>
      <c r="B9" s="38" t="s">
        <v>65</v>
      </c>
      <c r="C9" s="53" t="s">
        <v>78</v>
      </c>
      <c r="D9" s="32"/>
      <c r="E9" s="40"/>
      <c r="F9" s="40"/>
      <c r="G9" s="64">
        <f>G7-G8</f>
        <v>3167500</v>
      </c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36"/>
      <c r="T9" s="37"/>
    </row>
    <row r="10" spans="1:20" ht="132" hidden="1">
      <c r="A10" s="29"/>
      <c r="B10" s="38" t="s">
        <v>139</v>
      </c>
      <c r="C10" s="53" t="s">
        <v>78</v>
      </c>
      <c r="D10" s="32"/>
      <c r="E10" s="33"/>
      <c r="F10" s="33"/>
      <c r="G10" s="64">
        <f>(24100-24100)+(80612--55600)+(1000000-80000)+(168000-71549)+(250000-9022)+((66228-0)+(547359-111621))</f>
        <v>1895607</v>
      </c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6"/>
      <c r="T10" s="37"/>
    </row>
    <row r="11" spans="1:20" s="47" customFormat="1" ht="40.5" customHeight="1">
      <c r="A11" s="25"/>
      <c r="B11" s="30" t="s">
        <v>142</v>
      </c>
      <c r="C11" s="53" t="s">
        <v>78</v>
      </c>
      <c r="D11" s="44"/>
      <c r="E11" s="33"/>
      <c r="F11" s="33"/>
      <c r="G11" s="65" t="e">
        <f>#REF!</f>
        <v>#REF!</v>
      </c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45"/>
      <c r="T11" s="46"/>
    </row>
    <row r="12" spans="1:20" s="47" customFormat="1" ht="38.25" customHeight="1">
      <c r="A12" s="25"/>
      <c r="B12" s="30" t="s">
        <v>67</v>
      </c>
      <c r="C12" s="86" t="s">
        <v>96</v>
      </c>
      <c r="D12" s="44"/>
      <c r="E12" s="33"/>
      <c r="F12" s="33"/>
      <c r="G12" s="177" t="e">
        <f>#REF!</f>
        <v>#REF!</v>
      </c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45"/>
      <c r="T12" s="46"/>
    </row>
    <row r="13" spans="1:20" s="47" customFormat="1" ht="42" customHeight="1">
      <c r="A13" s="25"/>
      <c r="B13" s="30" t="s">
        <v>145</v>
      </c>
      <c r="C13" s="86" t="s">
        <v>78</v>
      </c>
      <c r="D13" s="44"/>
      <c r="E13" s="33"/>
      <c r="F13" s="33"/>
      <c r="G13" s="44" t="e">
        <f>G11*G12/100</f>
        <v>#REF!</v>
      </c>
      <c r="H13" s="44" t="e">
        <f>H23*$G$16</f>
        <v>#REF!</v>
      </c>
      <c r="I13" s="44" t="e">
        <f t="shared" ref="I13:R13" si="0">I23*$G$16</f>
        <v>#REF!</v>
      </c>
      <c r="J13" s="44" t="e">
        <f t="shared" si="0"/>
        <v>#REF!</v>
      </c>
      <c r="K13" s="44" t="e">
        <f t="shared" si="0"/>
        <v>#REF!</v>
      </c>
      <c r="L13" s="44" t="e">
        <f t="shared" si="0"/>
        <v>#REF!</v>
      </c>
      <c r="M13" s="44" t="e">
        <f t="shared" si="0"/>
        <v>#REF!</v>
      </c>
      <c r="N13" s="44" t="e">
        <f t="shared" si="0"/>
        <v>#REF!</v>
      </c>
      <c r="O13" s="44" t="e">
        <f t="shared" si="0"/>
        <v>#REF!</v>
      </c>
      <c r="P13" s="44" t="e">
        <f t="shared" si="0"/>
        <v>#REF!</v>
      </c>
      <c r="Q13" s="44" t="e">
        <f t="shared" si="0"/>
        <v>#REF!</v>
      </c>
      <c r="R13" s="44" t="e">
        <f t="shared" si="0"/>
        <v>#REF!</v>
      </c>
      <c r="S13" s="45"/>
      <c r="T13" s="46"/>
    </row>
    <row r="14" spans="1:20" s="99" customFormat="1" ht="42" customHeight="1">
      <c r="A14" s="66"/>
      <c r="B14" s="92" t="s">
        <v>153</v>
      </c>
      <c r="C14" s="93" t="s">
        <v>96</v>
      </c>
      <c r="D14" s="94"/>
      <c r="E14" s="95"/>
      <c r="F14" s="95"/>
      <c r="G14" s="96" t="e">
        <f>SUM(H14:R14)</f>
        <v>#REF!</v>
      </c>
      <c r="H14" s="96" t="e">
        <f>H13/$G$13*100</f>
        <v>#REF!</v>
      </c>
      <c r="I14" s="96" t="e">
        <f t="shared" ref="I14:R14" si="1">I13/$G$13*100</f>
        <v>#REF!</v>
      </c>
      <c r="J14" s="96" t="e">
        <f t="shared" si="1"/>
        <v>#REF!</v>
      </c>
      <c r="K14" s="96" t="e">
        <f t="shared" si="1"/>
        <v>#REF!</v>
      </c>
      <c r="L14" s="96" t="e">
        <f t="shared" si="1"/>
        <v>#REF!</v>
      </c>
      <c r="M14" s="96" t="e">
        <f t="shared" si="1"/>
        <v>#REF!</v>
      </c>
      <c r="N14" s="96" t="e">
        <f t="shared" si="1"/>
        <v>#REF!</v>
      </c>
      <c r="O14" s="96" t="e">
        <f t="shared" si="1"/>
        <v>#REF!</v>
      </c>
      <c r="P14" s="96" t="e">
        <f t="shared" si="1"/>
        <v>#REF!</v>
      </c>
      <c r="Q14" s="96" t="e">
        <f t="shared" si="1"/>
        <v>#REF!</v>
      </c>
      <c r="R14" s="96" t="e">
        <f t="shared" si="1"/>
        <v>#REF!</v>
      </c>
      <c r="S14" s="97"/>
      <c r="T14" s="98"/>
    </row>
    <row r="15" spans="1:20" s="99" customFormat="1" ht="71.25" customHeight="1">
      <c r="A15" s="66"/>
      <c r="B15" s="92" t="s">
        <v>152</v>
      </c>
      <c r="C15" s="93" t="s">
        <v>96</v>
      </c>
      <c r="D15" s="94"/>
      <c r="E15" s="95"/>
      <c r="F15" s="95"/>
      <c r="G15" s="96" t="e">
        <f>G13/G22*100</f>
        <v>#REF!</v>
      </c>
      <c r="H15" s="96" t="e">
        <f t="shared" ref="H15:R15" si="2">H13/H22*100</f>
        <v>#REF!</v>
      </c>
      <c r="I15" s="96" t="e">
        <f t="shared" si="2"/>
        <v>#REF!</v>
      </c>
      <c r="J15" s="96" t="e">
        <f t="shared" si="2"/>
        <v>#REF!</v>
      </c>
      <c r="K15" s="96" t="e">
        <f t="shared" si="2"/>
        <v>#REF!</v>
      </c>
      <c r="L15" s="96" t="e">
        <f t="shared" si="2"/>
        <v>#REF!</v>
      </c>
      <c r="M15" s="96" t="e">
        <f t="shared" si="2"/>
        <v>#REF!</v>
      </c>
      <c r="N15" s="96" t="e">
        <f t="shared" si="2"/>
        <v>#REF!</v>
      </c>
      <c r="O15" s="96" t="e">
        <f t="shared" si="2"/>
        <v>#REF!</v>
      </c>
      <c r="P15" s="96" t="e">
        <f t="shared" si="2"/>
        <v>#REF!</v>
      </c>
      <c r="Q15" s="96" t="e">
        <f t="shared" si="2"/>
        <v>#REF!</v>
      </c>
      <c r="R15" s="96" t="e">
        <f t="shared" si="2"/>
        <v>#REF!</v>
      </c>
      <c r="S15" s="97"/>
      <c r="T15" s="98"/>
    </row>
    <row r="16" spans="1:20" ht="38.25" customHeight="1">
      <c r="A16" s="29"/>
      <c r="B16" s="30" t="s">
        <v>144</v>
      </c>
      <c r="C16" s="86" t="s">
        <v>78</v>
      </c>
      <c r="D16" s="44"/>
      <c r="E16" s="33"/>
      <c r="F16" s="33"/>
      <c r="G16" s="65" t="e">
        <f>G13/G23</f>
        <v>#REF!</v>
      </c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6"/>
      <c r="T16" s="37"/>
    </row>
    <row r="17" spans="1:20" s="72" customFormat="1" ht="90" customHeight="1">
      <c r="A17" s="29"/>
      <c r="B17" s="52" t="s">
        <v>149</v>
      </c>
      <c r="C17" s="53" t="s">
        <v>78</v>
      </c>
      <c r="D17" s="32"/>
      <c r="E17" s="40"/>
      <c r="F17" s="40"/>
      <c r="G17" s="32">
        <f>SUM(H17:R17)</f>
        <v>106087.00000000001</v>
      </c>
      <c r="H17" s="32">
        <v>11427.800533992802</v>
      </c>
      <c r="I17" s="32">
        <v>9363.0394912011707</v>
      </c>
      <c r="J17" s="32">
        <v>7385.2372315452349</v>
      </c>
      <c r="K17" s="32">
        <v>9835.3441222509973</v>
      </c>
      <c r="L17" s="32">
        <v>10328.591037190377</v>
      </c>
      <c r="M17" s="32">
        <v>8288.1254013643593</v>
      </c>
      <c r="N17" s="32">
        <v>10326.463654926358</v>
      </c>
      <c r="O17" s="32">
        <v>9306.1521340402687</v>
      </c>
      <c r="P17" s="32">
        <v>9806.7970891664863</v>
      </c>
      <c r="Q17" s="32">
        <v>10238.456201708295</v>
      </c>
      <c r="R17" s="32">
        <v>9780.9931026136583</v>
      </c>
      <c r="S17" s="87"/>
      <c r="T17" s="88"/>
    </row>
    <row r="18" spans="1:20" ht="69.75" customHeight="1">
      <c r="A18" s="29"/>
      <c r="B18" s="38" t="s">
        <v>146</v>
      </c>
      <c r="C18" s="53" t="s">
        <v>78</v>
      </c>
      <c r="D18" s="32"/>
      <c r="E18" s="40"/>
      <c r="F18" s="40"/>
      <c r="G18" s="32" t="e">
        <f t="shared" ref="G18:R18" si="3">G13-G17</f>
        <v>#REF!</v>
      </c>
      <c r="H18" s="32" t="e">
        <f t="shared" si="3"/>
        <v>#REF!</v>
      </c>
      <c r="I18" s="32" t="e">
        <f t="shared" si="3"/>
        <v>#REF!</v>
      </c>
      <c r="J18" s="32" t="e">
        <f t="shared" si="3"/>
        <v>#REF!</v>
      </c>
      <c r="K18" s="32" t="e">
        <f t="shared" si="3"/>
        <v>#REF!</v>
      </c>
      <c r="L18" s="32" t="e">
        <f t="shared" si="3"/>
        <v>#REF!</v>
      </c>
      <c r="M18" s="32" t="e">
        <f t="shared" si="3"/>
        <v>#REF!</v>
      </c>
      <c r="N18" s="32" t="e">
        <f t="shared" si="3"/>
        <v>#REF!</v>
      </c>
      <c r="O18" s="32" t="e">
        <f t="shared" si="3"/>
        <v>#REF!</v>
      </c>
      <c r="P18" s="32" t="e">
        <f t="shared" si="3"/>
        <v>#REF!</v>
      </c>
      <c r="Q18" s="32" t="e">
        <f t="shared" si="3"/>
        <v>#REF!</v>
      </c>
      <c r="R18" s="32" t="e">
        <f t="shared" si="3"/>
        <v>#REF!</v>
      </c>
      <c r="S18" s="36"/>
      <c r="T18" s="37"/>
    </row>
    <row r="19" spans="1:20" s="47" customFormat="1" ht="137.25" customHeight="1">
      <c r="A19" s="25"/>
      <c r="B19" s="30" t="s">
        <v>151</v>
      </c>
      <c r="C19" s="53" t="s">
        <v>78</v>
      </c>
      <c r="D19" s="44"/>
      <c r="E19" s="33"/>
      <c r="F19" s="33"/>
      <c r="G19" s="44">
        <v>3403724</v>
      </c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5"/>
      <c r="T19" s="46"/>
    </row>
    <row r="20" spans="1:20" ht="57" customHeight="1">
      <c r="A20" s="29"/>
      <c r="B20" s="38" t="s">
        <v>142</v>
      </c>
      <c r="C20" s="53" t="s">
        <v>78</v>
      </c>
      <c r="D20" s="32"/>
      <c r="E20" s="40"/>
      <c r="F20" s="40"/>
      <c r="G20" s="32">
        <v>1586200</v>
      </c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6"/>
      <c r="T20" s="37"/>
    </row>
    <row r="21" spans="1:20" s="47" customFormat="1" ht="52.5" customHeight="1">
      <c r="A21" s="25"/>
      <c r="B21" s="30" t="s">
        <v>67</v>
      </c>
      <c r="C21" s="86" t="s">
        <v>96</v>
      </c>
      <c r="D21" s="44"/>
      <c r="E21" s="33"/>
      <c r="F21" s="33"/>
      <c r="G21" s="137">
        <f>G22/G20*100</f>
        <v>31.567015508763081</v>
      </c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5"/>
      <c r="T21" s="46"/>
    </row>
    <row r="22" spans="1:20" s="100" customFormat="1" ht="52.5" customHeight="1">
      <c r="A22" s="29"/>
      <c r="B22" s="38" t="s">
        <v>150</v>
      </c>
      <c r="C22" s="53" t="s">
        <v>78</v>
      </c>
      <c r="D22" s="32"/>
      <c r="E22" s="40"/>
      <c r="F22" s="40"/>
      <c r="G22" s="32">
        <f>SUM(H22:R22)</f>
        <v>500716</v>
      </c>
      <c r="H22" s="32">
        <v>51943</v>
      </c>
      <c r="I22" s="32">
        <v>44499</v>
      </c>
      <c r="J22" s="32">
        <v>35352</v>
      </c>
      <c r="K22" s="32">
        <v>50989</v>
      </c>
      <c r="L22" s="32">
        <v>48848</v>
      </c>
      <c r="M22" s="32">
        <v>39280</v>
      </c>
      <c r="N22" s="32">
        <v>48042</v>
      </c>
      <c r="O22" s="32">
        <v>43448</v>
      </c>
      <c r="P22" s="32">
        <v>46277</v>
      </c>
      <c r="Q22" s="32">
        <v>49504</v>
      </c>
      <c r="R22" s="32">
        <v>42534</v>
      </c>
      <c r="S22" s="87"/>
    </row>
    <row r="23" spans="1:20" s="72" customFormat="1" ht="31.5" customHeight="1">
      <c r="A23" s="25" t="s">
        <v>148</v>
      </c>
      <c r="B23" s="30" t="s">
        <v>82</v>
      </c>
      <c r="C23" s="31" t="s">
        <v>83</v>
      </c>
      <c r="D23" s="57">
        <v>100</v>
      </c>
      <c r="E23" s="57">
        <f>E26+E30+E42+E50+E59</f>
        <v>100</v>
      </c>
      <c r="F23" s="58"/>
      <c r="G23" s="58">
        <f t="shared" ref="G23:R23" si="4">G29+G30+G45+G50+G59</f>
        <v>556.15961666666669</v>
      </c>
      <c r="H23" s="58">
        <f t="shared" si="4"/>
        <v>62.5747</v>
      </c>
      <c r="I23" s="58">
        <f t="shared" si="4"/>
        <v>55.03726666666666</v>
      </c>
      <c r="J23" s="58">
        <f t="shared" si="4"/>
        <v>43.127899999999997</v>
      </c>
      <c r="K23" s="58">
        <f t="shared" si="4"/>
        <v>51.621499999999997</v>
      </c>
      <c r="L23" s="58">
        <f t="shared" si="4"/>
        <v>52.555399999999999</v>
      </c>
      <c r="M23" s="58">
        <f t="shared" si="4"/>
        <v>45.245699999999999</v>
      </c>
      <c r="N23" s="58">
        <f t="shared" si="4"/>
        <v>43.13785</v>
      </c>
      <c r="O23" s="58">
        <f t="shared" si="4"/>
        <v>54.648099999999999</v>
      </c>
      <c r="P23" s="58">
        <f t="shared" si="4"/>
        <v>44.435600000000001</v>
      </c>
      <c r="Q23" s="58">
        <f t="shared" si="4"/>
        <v>56.921499999999995</v>
      </c>
      <c r="R23" s="58">
        <f t="shared" si="4"/>
        <v>46.854100000000003</v>
      </c>
      <c r="S23" s="87"/>
    </row>
    <row r="24" spans="1:20" s="101" customFormat="1" ht="33" hidden="1">
      <c r="A24" s="87"/>
      <c r="B24" s="87" t="s">
        <v>84</v>
      </c>
      <c r="C24" s="29"/>
      <c r="D24" s="61"/>
      <c r="E24" s="61"/>
      <c r="F24" s="40"/>
      <c r="G24" s="40">
        <f>SUM(H24:R24)</f>
        <v>99.999999999999986</v>
      </c>
      <c r="H24" s="61">
        <f>H23/$G$23*100</f>
        <v>11.251212444197298</v>
      </c>
      <c r="I24" s="61">
        <f t="shared" ref="I24:R24" si="5">I23/$G$23*100</f>
        <v>9.8959480367401707</v>
      </c>
      <c r="J24" s="61">
        <f t="shared" si="5"/>
        <v>7.7545903563596248</v>
      </c>
      <c r="K24" s="61">
        <f t="shared" si="5"/>
        <v>9.2817778301475009</v>
      </c>
      <c r="L24" s="61">
        <f t="shared" si="5"/>
        <v>9.4496972496834459</v>
      </c>
      <c r="M24" s="61">
        <f t="shared" si="5"/>
        <v>8.1353803196246695</v>
      </c>
      <c r="N24" s="61">
        <f t="shared" si="5"/>
        <v>7.7563794111025137</v>
      </c>
      <c r="O24" s="61">
        <f t="shared" si="5"/>
        <v>9.825974120079497</v>
      </c>
      <c r="P24" s="61">
        <f t="shared" si="5"/>
        <v>7.9897206967891741</v>
      </c>
      <c r="Q24" s="61">
        <f t="shared" si="5"/>
        <v>10.234741663042355</v>
      </c>
      <c r="R24" s="61">
        <f t="shared" si="5"/>
        <v>8.4245778722337423</v>
      </c>
      <c r="S24" s="87"/>
    </row>
    <row r="25" spans="1:20" s="72" customFormat="1" ht="33" hidden="1">
      <c r="A25" s="29"/>
      <c r="B25" s="38" t="s">
        <v>85</v>
      </c>
      <c r="C25" s="31"/>
      <c r="D25" s="61"/>
      <c r="E25" s="61"/>
      <c r="F25" s="54"/>
      <c r="G25" s="54">
        <v>100</v>
      </c>
      <c r="H25" s="54">
        <v>12.461325044276723</v>
      </c>
      <c r="I25" s="54">
        <v>9.8084141357612449</v>
      </c>
      <c r="J25" s="54">
        <v>7.7440835713324008</v>
      </c>
      <c r="K25" s="54">
        <v>9.7212338093863249</v>
      </c>
      <c r="L25" s="54">
        <v>9.7434403130016456</v>
      </c>
      <c r="M25" s="54">
        <v>6.7276963236459553</v>
      </c>
      <c r="N25" s="54">
        <v>7.7719265566435034</v>
      </c>
      <c r="O25" s="54">
        <v>10.440769782945056</v>
      </c>
      <c r="P25" s="54">
        <v>7.1857530313831681</v>
      </c>
      <c r="Q25" s="54">
        <v>8.9724971578452486</v>
      </c>
      <c r="R25" s="54">
        <v>9.4228602737787277</v>
      </c>
      <c r="S25" s="87"/>
    </row>
    <row r="26" spans="1:20" s="146" customFormat="1" ht="49.5">
      <c r="A26" s="139" t="s">
        <v>86</v>
      </c>
      <c r="B26" s="140" t="s">
        <v>87</v>
      </c>
      <c r="C26" s="141" t="s">
        <v>88</v>
      </c>
      <c r="D26" s="142">
        <v>13.003615830788707</v>
      </c>
      <c r="E26" s="142">
        <f>G29/G23*100</f>
        <v>21.854175736180288</v>
      </c>
      <c r="F26" s="143">
        <v>33.388915110972547</v>
      </c>
      <c r="G26" s="144">
        <f>SUM(H26:R26)</f>
        <v>782811</v>
      </c>
      <c r="H26" s="144">
        <v>103562</v>
      </c>
      <c r="I26" s="144">
        <v>121893</v>
      </c>
      <c r="J26" s="144">
        <v>75160</v>
      </c>
      <c r="K26" s="144">
        <v>79976</v>
      </c>
      <c r="L26" s="144">
        <v>84850</v>
      </c>
      <c r="M26" s="144">
        <v>28616</v>
      </c>
      <c r="N26" s="144">
        <v>49760</v>
      </c>
      <c r="O26" s="144">
        <v>59905</v>
      </c>
      <c r="P26" s="144">
        <v>54272</v>
      </c>
      <c r="Q26" s="144">
        <v>52757</v>
      </c>
      <c r="R26" s="144">
        <v>72060</v>
      </c>
      <c r="S26" s="145" t="s">
        <v>89</v>
      </c>
    </row>
    <row r="27" spans="1:20" ht="42" customHeight="1">
      <c r="A27" s="29"/>
      <c r="B27" s="38" t="s">
        <v>90</v>
      </c>
      <c r="C27" s="31" t="s">
        <v>83</v>
      </c>
      <c r="D27" s="63"/>
      <c r="E27" s="61"/>
      <c r="F27" s="54"/>
      <c r="G27" s="144"/>
      <c r="H27" s="54">
        <v>10</v>
      </c>
      <c r="I27" s="54">
        <v>10</v>
      </c>
      <c r="J27" s="54">
        <v>10</v>
      </c>
      <c r="K27" s="54">
        <v>10</v>
      </c>
      <c r="L27" s="54">
        <v>10</v>
      </c>
      <c r="M27" s="54">
        <v>10</v>
      </c>
      <c r="N27" s="54">
        <v>10</v>
      </c>
      <c r="O27" s="54">
        <v>10</v>
      </c>
      <c r="P27" s="54">
        <v>10</v>
      </c>
      <c r="Q27" s="54">
        <v>10</v>
      </c>
      <c r="R27" s="54">
        <v>10</v>
      </c>
      <c r="S27" s="36"/>
    </row>
    <row r="28" spans="1:20" ht="49.5">
      <c r="A28" s="29"/>
      <c r="B28" s="38" t="s">
        <v>91</v>
      </c>
      <c r="C28" s="31" t="s">
        <v>83</v>
      </c>
      <c r="D28" s="63"/>
      <c r="E28" s="61"/>
      <c r="F28" s="54"/>
      <c r="G28" s="64"/>
      <c r="H28" s="54">
        <f>(H26-70000)/10000</f>
        <v>3.3561999999999999</v>
      </c>
      <c r="I28" s="54">
        <f>(I26-70000)/10000</f>
        <v>5.1893000000000002</v>
      </c>
      <c r="J28" s="54">
        <f>(J26-70000)/10000</f>
        <v>0.51600000000000001</v>
      </c>
      <c r="K28" s="54">
        <f>(K26-70000)/10000</f>
        <v>0.99760000000000004</v>
      </c>
      <c r="L28" s="54">
        <f>(L26-70000)/10000</f>
        <v>1.4850000000000001</v>
      </c>
      <c r="M28" s="54"/>
      <c r="N28" s="54"/>
      <c r="O28" s="54"/>
      <c r="P28" s="54"/>
      <c r="Q28" s="54"/>
      <c r="R28" s="54"/>
      <c r="S28" s="36"/>
    </row>
    <row r="29" spans="1:20" s="47" customFormat="1" ht="21.75" customHeight="1">
      <c r="A29" s="25"/>
      <c r="B29" s="30" t="s">
        <v>92</v>
      </c>
      <c r="C29" s="43"/>
      <c r="D29" s="63"/>
      <c r="E29" s="57"/>
      <c r="F29" s="58"/>
      <c r="G29" s="65">
        <f>SUM(H29:R29)</f>
        <v>121.54409999999999</v>
      </c>
      <c r="H29" s="58">
        <f t="shared" ref="H29:R29" si="6">H27+H28</f>
        <v>13.356199999999999</v>
      </c>
      <c r="I29" s="58">
        <f t="shared" si="6"/>
        <v>15.189299999999999</v>
      </c>
      <c r="J29" s="58">
        <f t="shared" si="6"/>
        <v>10.516</v>
      </c>
      <c r="K29" s="58">
        <f t="shared" si="6"/>
        <v>10.9976</v>
      </c>
      <c r="L29" s="58">
        <f t="shared" si="6"/>
        <v>11.484999999999999</v>
      </c>
      <c r="M29" s="58">
        <f t="shared" si="6"/>
        <v>10</v>
      </c>
      <c r="N29" s="58">
        <f t="shared" si="6"/>
        <v>10</v>
      </c>
      <c r="O29" s="58">
        <f t="shared" si="6"/>
        <v>10</v>
      </c>
      <c r="P29" s="58">
        <f t="shared" si="6"/>
        <v>10</v>
      </c>
      <c r="Q29" s="58">
        <f t="shared" si="6"/>
        <v>10</v>
      </c>
      <c r="R29" s="58">
        <f t="shared" si="6"/>
        <v>10</v>
      </c>
      <c r="S29" s="45"/>
    </row>
    <row r="30" spans="1:20" ht="27" customHeight="1">
      <c r="A30" s="25" t="s">
        <v>93</v>
      </c>
      <c r="B30" s="30" t="s">
        <v>94</v>
      </c>
      <c r="C30" s="29"/>
      <c r="D30" s="57">
        <v>33.776757566718693</v>
      </c>
      <c r="E30" s="57">
        <f>(G34+G40)/G23*100</f>
        <v>26.088538671017609</v>
      </c>
      <c r="F30" s="58">
        <v>20.657587318051174</v>
      </c>
      <c r="G30" s="65">
        <f t="shared" ref="G30:R30" si="7">G34+G40</f>
        <v>145.09391666666664</v>
      </c>
      <c r="H30" s="58">
        <f t="shared" si="7"/>
        <v>16.418500000000002</v>
      </c>
      <c r="I30" s="58">
        <f t="shared" si="7"/>
        <v>13.121666666666666</v>
      </c>
      <c r="J30" s="58">
        <f t="shared" si="7"/>
        <v>9.52</v>
      </c>
      <c r="K30" s="58">
        <f t="shared" si="7"/>
        <v>12.283000000000001</v>
      </c>
      <c r="L30" s="58">
        <f t="shared" si="7"/>
        <v>14.456</v>
      </c>
      <c r="M30" s="58">
        <f t="shared" si="7"/>
        <v>13.25</v>
      </c>
      <c r="N30" s="58">
        <f t="shared" si="7"/>
        <v>11.41375</v>
      </c>
      <c r="O30" s="58">
        <f t="shared" si="7"/>
        <v>11.581</v>
      </c>
      <c r="P30" s="58">
        <f t="shared" si="7"/>
        <v>13.96</v>
      </c>
      <c r="Q30" s="58">
        <f t="shared" si="7"/>
        <v>18.18</v>
      </c>
      <c r="R30" s="58">
        <f t="shared" si="7"/>
        <v>10.91</v>
      </c>
      <c r="S30" s="36"/>
    </row>
    <row r="31" spans="1:20" s="72" customFormat="1" ht="49.5">
      <c r="A31" s="66">
        <v>1</v>
      </c>
      <c r="B31" s="67" t="s">
        <v>95</v>
      </c>
      <c r="C31" s="66" t="s">
        <v>96</v>
      </c>
      <c r="D31" s="68">
        <v>18.541872738888074</v>
      </c>
      <c r="E31" s="68">
        <f>G34/G23*100</f>
        <v>11.98576775486246</v>
      </c>
      <c r="F31" s="69">
        <v>12.063519050854566</v>
      </c>
      <c r="G31" s="40"/>
      <c r="H31" s="178">
        <v>0.18</v>
      </c>
      <c r="I31" s="178">
        <v>6.42</v>
      </c>
      <c r="J31" s="178">
        <v>6.06</v>
      </c>
      <c r="K31" s="178">
        <v>6.62</v>
      </c>
      <c r="L31" s="178">
        <v>11.54</v>
      </c>
      <c r="M31" s="178">
        <v>11.25</v>
      </c>
      <c r="N31" s="178">
        <v>7.35</v>
      </c>
      <c r="O31" s="178">
        <v>8.3699999999999992</v>
      </c>
      <c r="P31" s="178">
        <v>11.96</v>
      </c>
      <c r="Q31" s="178">
        <v>16.18</v>
      </c>
      <c r="R31" s="178">
        <v>8.91</v>
      </c>
      <c r="S31" s="87" t="s">
        <v>97</v>
      </c>
    </row>
    <row r="32" spans="1:20" ht="48.75" customHeight="1">
      <c r="A32" s="36"/>
      <c r="B32" s="38" t="s">
        <v>98</v>
      </c>
      <c r="C32" s="179" t="s">
        <v>83</v>
      </c>
      <c r="D32" s="63"/>
      <c r="E32" s="59"/>
      <c r="F32" s="60"/>
      <c r="G32" s="64"/>
      <c r="H32" s="54">
        <v>2</v>
      </c>
      <c r="I32" s="54">
        <v>2</v>
      </c>
      <c r="J32" s="54">
        <v>2</v>
      </c>
      <c r="K32" s="54">
        <v>2</v>
      </c>
      <c r="L32" s="54">
        <v>2</v>
      </c>
      <c r="M32" s="54">
        <v>2</v>
      </c>
      <c r="N32" s="54">
        <v>2</v>
      </c>
      <c r="O32" s="54">
        <v>2</v>
      </c>
      <c r="P32" s="54">
        <v>2</v>
      </c>
      <c r="Q32" s="54">
        <v>2</v>
      </c>
      <c r="R32" s="54">
        <v>2</v>
      </c>
      <c r="S32" s="36"/>
    </row>
    <row r="33" spans="1:20" ht="59.25" customHeight="1">
      <c r="A33" s="36"/>
      <c r="B33" s="49" t="s">
        <v>99</v>
      </c>
      <c r="C33" s="179" t="s">
        <v>83</v>
      </c>
      <c r="D33" s="63"/>
      <c r="E33" s="59"/>
      <c r="F33" s="60"/>
      <c r="G33" s="60"/>
      <c r="H33" s="54"/>
      <c r="I33" s="54">
        <f>(I31-5)*1</f>
        <v>1.42</v>
      </c>
      <c r="J33" s="54">
        <f t="shared" ref="J33:R33" si="8">(J31-5)*1</f>
        <v>1.0599999999999996</v>
      </c>
      <c r="K33" s="54">
        <f t="shared" si="8"/>
        <v>1.62</v>
      </c>
      <c r="L33" s="54">
        <f t="shared" si="8"/>
        <v>6.5399999999999991</v>
      </c>
      <c r="M33" s="54">
        <f t="shared" si="8"/>
        <v>6.25</v>
      </c>
      <c r="N33" s="54">
        <f t="shared" si="8"/>
        <v>2.3499999999999996</v>
      </c>
      <c r="O33" s="54">
        <f t="shared" si="8"/>
        <v>3.3699999999999992</v>
      </c>
      <c r="P33" s="54">
        <f t="shared" si="8"/>
        <v>6.9600000000000009</v>
      </c>
      <c r="Q33" s="54">
        <f t="shared" si="8"/>
        <v>11.18</v>
      </c>
      <c r="R33" s="54">
        <f t="shared" si="8"/>
        <v>3.91</v>
      </c>
      <c r="S33" s="36"/>
      <c r="T33" s="24" t="s">
        <v>100</v>
      </c>
    </row>
    <row r="34" spans="1:20" s="47" customFormat="1" ht="22.15" customHeight="1">
      <c r="A34" s="25"/>
      <c r="B34" s="30" t="s">
        <v>92</v>
      </c>
      <c r="C34" s="179" t="s">
        <v>83</v>
      </c>
      <c r="D34" s="63"/>
      <c r="E34" s="59"/>
      <c r="F34" s="60"/>
      <c r="G34" s="65">
        <f>SUM(H34:R34)</f>
        <v>66.66</v>
      </c>
      <c r="H34" s="58">
        <f t="shared" ref="H34:R34" si="9">H32+H33</f>
        <v>2</v>
      </c>
      <c r="I34" s="58">
        <f t="shared" si="9"/>
        <v>3.42</v>
      </c>
      <c r="J34" s="58">
        <f t="shared" si="9"/>
        <v>3.0599999999999996</v>
      </c>
      <c r="K34" s="58">
        <f t="shared" si="9"/>
        <v>3.62</v>
      </c>
      <c r="L34" s="58">
        <f t="shared" si="9"/>
        <v>8.5399999999999991</v>
      </c>
      <c r="M34" s="58">
        <f t="shared" si="9"/>
        <v>8.25</v>
      </c>
      <c r="N34" s="58">
        <f t="shared" si="9"/>
        <v>4.3499999999999996</v>
      </c>
      <c r="O34" s="58">
        <f t="shared" si="9"/>
        <v>5.3699999999999992</v>
      </c>
      <c r="P34" s="58">
        <f t="shared" si="9"/>
        <v>8.9600000000000009</v>
      </c>
      <c r="Q34" s="58">
        <f t="shared" si="9"/>
        <v>13.18</v>
      </c>
      <c r="R34" s="58">
        <f t="shared" si="9"/>
        <v>5.91</v>
      </c>
      <c r="S34" s="45"/>
    </row>
    <row r="35" spans="1:20" s="72" customFormat="1" ht="49.5">
      <c r="A35" s="66">
        <v>2</v>
      </c>
      <c r="B35" s="67" t="s">
        <v>101</v>
      </c>
      <c r="C35" s="66" t="s">
        <v>78</v>
      </c>
      <c r="D35" s="68">
        <v>15.234884827830616</v>
      </c>
      <c r="E35" s="68">
        <f>G40/G23*100</f>
        <v>14.102770916155155</v>
      </c>
      <c r="F35" s="69">
        <v>8.594068267196608</v>
      </c>
      <c r="G35" s="32">
        <f>SUM(H35:R35)</f>
        <v>701320</v>
      </c>
      <c r="H35" s="32">
        <v>247555</v>
      </c>
      <c r="I35" s="32">
        <v>106050</v>
      </c>
      <c r="J35" s="32">
        <v>44600</v>
      </c>
      <c r="K35" s="32">
        <v>83260</v>
      </c>
      <c r="L35" s="32">
        <v>39160</v>
      </c>
      <c r="M35" s="32">
        <v>17623</v>
      </c>
      <c r="N35" s="32">
        <v>51275</v>
      </c>
      <c r="O35" s="32">
        <v>42110</v>
      </c>
      <c r="P35" s="32">
        <v>22400</v>
      </c>
      <c r="Q35" s="32">
        <v>17787</v>
      </c>
      <c r="R35" s="32">
        <v>29500</v>
      </c>
      <c r="S35" s="87" t="s">
        <v>192</v>
      </c>
    </row>
    <row r="36" spans="1:20" ht="38.25" customHeight="1">
      <c r="A36" s="36"/>
      <c r="B36" s="36" t="s">
        <v>103</v>
      </c>
      <c r="C36" s="179"/>
      <c r="D36" s="63"/>
      <c r="E36" s="59"/>
      <c r="F36" s="60"/>
      <c r="G36" s="64"/>
      <c r="H36" s="54">
        <v>5</v>
      </c>
      <c r="I36" s="54">
        <v>5</v>
      </c>
      <c r="J36" s="54">
        <v>5</v>
      </c>
      <c r="K36" s="54">
        <v>5</v>
      </c>
      <c r="L36" s="54">
        <v>5</v>
      </c>
      <c r="M36" s="54">
        <v>5</v>
      </c>
      <c r="N36" s="54">
        <v>5</v>
      </c>
      <c r="O36" s="54">
        <v>5</v>
      </c>
      <c r="P36" s="54">
        <v>5</v>
      </c>
      <c r="Q36" s="54">
        <v>5</v>
      </c>
      <c r="R36" s="54">
        <v>5</v>
      </c>
      <c r="S36" s="36"/>
    </row>
    <row r="37" spans="1:20" ht="81" customHeight="1">
      <c r="A37" s="36"/>
      <c r="B37" s="36" t="s">
        <v>104</v>
      </c>
      <c r="C37" s="179"/>
      <c r="D37" s="63"/>
      <c r="E37" s="59"/>
      <c r="F37" s="60"/>
      <c r="G37" s="60"/>
      <c r="H37" s="59">
        <f>20*1/10</f>
        <v>2</v>
      </c>
      <c r="I37" s="59">
        <f>20*1/10</f>
        <v>2</v>
      </c>
      <c r="J37" s="59">
        <f>(J35-30000)/1000*1/10</f>
        <v>1.46</v>
      </c>
      <c r="K37" s="59">
        <f>20*1/10</f>
        <v>2</v>
      </c>
      <c r="L37" s="59">
        <f>(L35-30000)/1000*1/10</f>
        <v>0.91600000000000004</v>
      </c>
      <c r="M37" s="59"/>
      <c r="N37" s="59">
        <v>2</v>
      </c>
      <c r="O37" s="59">
        <f>(O35-30000)/1000*1/10</f>
        <v>1.2109999999999999</v>
      </c>
      <c r="P37" s="59"/>
      <c r="Q37" s="59"/>
      <c r="R37" s="59"/>
      <c r="S37" s="36"/>
      <c r="T37" s="24" t="s">
        <v>105</v>
      </c>
    </row>
    <row r="38" spans="1:20" ht="66">
      <c r="A38" s="36"/>
      <c r="B38" s="36" t="s">
        <v>106</v>
      </c>
      <c r="C38" s="179"/>
      <c r="D38" s="63"/>
      <c r="E38" s="59"/>
      <c r="F38" s="60"/>
      <c r="G38" s="60"/>
      <c r="H38" s="59">
        <f>50*1/20</f>
        <v>2.5</v>
      </c>
      <c r="I38" s="59">
        <v>2.5</v>
      </c>
      <c r="J38" s="59"/>
      <c r="K38" s="59">
        <f>(K35-50000)/1000*1/20</f>
        <v>1.6629999999999998</v>
      </c>
      <c r="L38" s="59"/>
      <c r="M38" s="59"/>
      <c r="N38" s="59">
        <f>(N35-50000)/1000*1/20</f>
        <v>6.3750000000000001E-2</v>
      </c>
      <c r="O38" s="59"/>
      <c r="P38" s="59"/>
      <c r="Q38" s="59"/>
      <c r="R38" s="59"/>
      <c r="S38" s="36"/>
    </row>
    <row r="39" spans="1:20" ht="64.5" customHeight="1">
      <c r="A39" s="36"/>
      <c r="B39" s="36" t="s">
        <v>107</v>
      </c>
      <c r="C39" s="179"/>
      <c r="D39" s="63"/>
      <c r="E39" s="59"/>
      <c r="F39" s="60"/>
      <c r="G39" s="60"/>
      <c r="H39" s="59">
        <f>(H35-100000)*1/30/1000</f>
        <v>4.9184999999999999</v>
      </c>
      <c r="I39" s="59">
        <f>(I35-100000)/1000*1/30</f>
        <v>0.20166666666666666</v>
      </c>
      <c r="J39" s="59"/>
      <c r="K39" s="59"/>
      <c r="L39" s="59"/>
      <c r="M39" s="59"/>
      <c r="N39" s="59"/>
      <c r="O39" s="59"/>
      <c r="P39" s="59"/>
      <c r="Q39" s="59"/>
      <c r="R39" s="59"/>
      <c r="S39" s="36"/>
    </row>
    <row r="40" spans="1:20" s="47" customFormat="1" ht="27.75" customHeight="1">
      <c r="A40" s="36"/>
      <c r="B40" s="45" t="s">
        <v>108</v>
      </c>
      <c r="C40" s="179"/>
      <c r="D40" s="63"/>
      <c r="E40" s="59"/>
      <c r="F40" s="60"/>
      <c r="G40" s="65">
        <f>SUM(H40:R40)</f>
        <v>78.433916666666661</v>
      </c>
      <c r="H40" s="58">
        <f t="shared" ref="H40:R40" si="10">SUM(H36:H39)</f>
        <v>14.4185</v>
      </c>
      <c r="I40" s="58">
        <f t="shared" si="10"/>
        <v>9.7016666666666662</v>
      </c>
      <c r="J40" s="58">
        <f t="shared" si="10"/>
        <v>6.46</v>
      </c>
      <c r="K40" s="58">
        <f t="shared" si="10"/>
        <v>8.6630000000000003</v>
      </c>
      <c r="L40" s="58">
        <f t="shared" si="10"/>
        <v>5.9160000000000004</v>
      </c>
      <c r="M40" s="58">
        <f t="shared" si="10"/>
        <v>5</v>
      </c>
      <c r="N40" s="58">
        <f t="shared" si="10"/>
        <v>7.0637499999999998</v>
      </c>
      <c r="O40" s="58">
        <f t="shared" si="10"/>
        <v>6.2110000000000003</v>
      </c>
      <c r="P40" s="58">
        <f t="shared" si="10"/>
        <v>5</v>
      </c>
      <c r="Q40" s="58">
        <f t="shared" si="10"/>
        <v>5</v>
      </c>
      <c r="R40" s="58">
        <f t="shared" si="10"/>
        <v>5</v>
      </c>
      <c r="S40" s="45"/>
    </row>
    <row r="41" spans="1:20" s="47" customFormat="1" ht="18.75">
      <c r="A41" s="36" t="s">
        <v>109</v>
      </c>
      <c r="B41" s="36" t="s">
        <v>110</v>
      </c>
      <c r="C41" s="179"/>
      <c r="D41" s="59">
        <v>9.5779381133581172</v>
      </c>
      <c r="E41" s="59">
        <f>G41/G23*100</f>
        <v>23.792018700147143</v>
      </c>
      <c r="F41" s="60"/>
      <c r="G41" s="65">
        <f>G45+G49</f>
        <v>132.32160000000002</v>
      </c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45"/>
    </row>
    <row r="42" spans="1:20" ht="49.5">
      <c r="A42" s="36">
        <v>1</v>
      </c>
      <c r="B42" s="36" t="s">
        <v>111</v>
      </c>
      <c r="C42" s="179" t="s">
        <v>112</v>
      </c>
      <c r="D42" s="59">
        <v>9.5779381133581172</v>
      </c>
      <c r="E42" s="59">
        <f>G45/G23*100</f>
        <v>17.678665809878265</v>
      </c>
      <c r="F42" s="60">
        <v>12.659914527399163</v>
      </c>
      <c r="G42" s="64">
        <f>SUM(H42:R42)</f>
        <v>8310.0999999999985</v>
      </c>
      <c r="H42" s="54">
        <v>77.94</v>
      </c>
      <c r="I42" s="54">
        <v>807.63</v>
      </c>
      <c r="J42" s="54">
        <v>704.19</v>
      </c>
      <c r="K42" s="54">
        <v>619.09</v>
      </c>
      <c r="L42" s="54">
        <v>986.44</v>
      </c>
      <c r="M42" s="54">
        <v>1189.57</v>
      </c>
      <c r="N42" s="54">
        <v>567.41</v>
      </c>
      <c r="O42" s="54">
        <v>1016.71</v>
      </c>
      <c r="P42" s="54">
        <v>547.55999999999995</v>
      </c>
      <c r="Q42" s="54">
        <v>1094.1500000000001</v>
      </c>
      <c r="R42" s="54">
        <v>699.41</v>
      </c>
      <c r="S42" s="36" t="s">
        <v>89</v>
      </c>
    </row>
    <row r="43" spans="1:20" ht="33">
      <c r="A43" s="53"/>
      <c r="B43" s="36" t="s">
        <v>113</v>
      </c>
      <c r="C43" s="53" t="s">
        <v>83</v>
      </c>
      <c r="D43" s="63"/>
      <c r="E43" s="59"/>
      <c r="F43" s="60"/>
      <c r="G43" s="64"/>
      <c r="H43" s="54">
        <v>6</v>
      </c>
      <c r="I43" s="54">
        <v>6</v>
      </c>
      <c r="J43" s="54">
        <v>6</v>
      </c>
      <c r="K43" s="54">
        <v>6</v>
      </c>
      <c r="L43" s="54">
        <v>6</v>
      </c>
      <c r="M43" s="54">
        <v>6</v>
      </c>
      <c r="N43" s="54">
        <v>6</v>
      </c>
      <c r="O43" s="54">
        <v>6</v>
      </c>
      <c r="P43" s="54">
        <v>6</v>
      </c>
      <c r="Q43" s="54">
        <v>6</v>
      </c>
      <c r="R43" s="54">
        <v>6</v>
      </c>
      <c r="S43" s="36"/>
    </row>
    <row r="44" spans="1:20" ht="52.5">
      <c r="A44" s="36"/>
      <c r="B44" s="36" t="s">
        <v>114</v>
      </c>
      <c r="C44" s="31" t="s">
        <v>83</v>
      </c>
      <c r="D44" s="63"/>
      <c r="E44" s="59"/>
      <c r="F44" s="60"/>
      <c r="G44" s="64"/>
      <c r="H44" s="54"/>
      <c r="I44" s="54">
        <f t="shared" ref="I44:R44" si="11">(I42-500)/100</f>
        <v>3.0762999999999998</v>
      </c>
      <c r="J44" s="54">
        <f t="shared" si="11"/>
        <v>2.0419000000000005</v>
      </c>
      <c r="K44" s="54">
        <f t="shared" si="11"/>
        <v>1.1909000000000003</v>
      </c>
      <c r="L44" s="54">
        <f t="shared" si="11"/>
        <v>4.8644000000000007</v>
      </c>
      <c r="M44" s="54">
        <f t="shared" si="11"/>
        <v>6.8956999999999997</v>
      </c>
      <c r="N44" s="54">
        <f t="shared" si="11"/>
        <v>0.6740999999999997</v>
      </c>
      <c r="O44" s="54">
        <f t="shared" si="11"/>
        <v>5.1671000000000005</v>
      </c>
      <c r="P44" s="54">
        <f t="shared" si="11"/>
        <v>0.47559999999999947</v>
      </c>
      <c r="Q44" s="54">
        <f t="shared" si="11"/>
        <v>5.9415000000000013</v>
      </c>
      <c r="R44" s="54">
        <f t="shared" si="11"/>
        <v>1.9940999999999998</v>
      </c>
      <c r="S44" s="36"/>
    </row>
    <row r="45" spans="1:20" s="47" customFormat="1" ht="18.75">
      <c r="A45" s="36"/>
      <c r="B45" s="36" t="s">
        <v>108</v>
      </c>
      <c r="C45" s="179" t="s">
        <v>83</v>
      </c>
      <c r="D45" s="63"/>
      <c r="E45" s="59"/>
      <c r="F45" s="60"/>
      <c r="G45" s="65">
        <f>SUM(H45:R45)</f>
        <v>98.321600000000018</v>
      </c>
      <c r="H45" s="60">
        <f t="shared" ref="H45:R45" si="12">SUM(H43:H44)</f>
        <v>6</v>
      </c>
      <c r="I45" s="54">
        <f t="shared" si="12"/>
        <v>9.0762999999999998</v>
      </c>
      <c r="J45" s="54">
        <f t="shared" si="12"/>
        <v>8.0419</v>
      </c>
      <c r="K45" s="54">
        <f t="shared" si="12"/>
        <v>7.1909000000000001</v>
      </c>
      <c r="L45" s="54">
        <f t="shared" si="12"/>
        <v>10.8644</v>
      </c>
      <c r="M45" s="54">
        <f t="shared" si="12"/>
        <v>12.8957</v>
      </c>
      <c r="N45" s="54">
        <f t="shared" si="12"/>
        <v>6.6740999999999993</v>
      </c>
      <c r="O45" s="54">
        <f t="shared" si="12"/>
        <v>11.167100000000001</v>
      </c>
      <c r="P45" s="54">
        <f t="shared" si="12"/>
        <v>6.4755999999999991</v>
      </c>
      <c r="Q45" s="54">
        <f t="shared" si="12"/>
        <v>11.941500000000001</v>
      </c>
      <c r="R45" s="54">
        <f t="shared" si="12"/>
        <v>7.9940999999999995</v>
      </c>
      <c r="S45" s="36"/>
    </row>
    <row r="46" spans="1:20" ht="66">
      <c r="A46" s="36">
        <v>2</v>
      </c>
      <c r="B46" s="36" t="s">
        <v>115</v>
      </c>
      <c r="C46" s="179" t="s">
        <v>96</v>
      </c>
      <c r="D46" s="63"/>
      <c r="E46" s="59"/>
      <c r="F46" s="60"/>
      <c r="G46" s="65">
        <v>63</v>
      </c>
      <c r="H46" s="54">
        <v>52.3</v>
      </c>
      <c r="I46" s="54">
        <v>42.3</v>
      </c>
      <c r="J46" s="54">
        <v>48.3</v>
      </c>
      <c r="K46" s="54">
        <v>70</v>
      </c>
      <c r="L46" s="54">
        <v>57.6</v>
      </c>
      <c r="M46" s="54">
        <v>76.2</v>
      </c>
      <c r="N46" s="54">
        <v>71.7</v>
      </c>
      <c r="O46" s="54">
        <v>63.5</v>
      </c>
      <c r="P46" s="54">
        <v>60.4</v>
      </c>
      <c r="Q46" s="54">
        <v>74.400000000000006</v>
      </c>
      <c r="R46" s="54">
        <v>58.9</v>
      </c>
      <c r="S46" s="36" t="s">
        <v>116</v>
      </c>
    </row>
    <row r="47" spans="1:20" ht="37.5" customHeight="1">
      <c r="A47" s="36"/>
      <c r="B47" s="36" t="s">
        <v>117</v>
      </c>
      <c r="C47" s="179"/>
      <c r="D47" s="63"/>
      <c r="E47" s="59"/>
      <c r="F47" s="60"/>
      <c r="G47" s="60">
        <f>SUM(H47:R47)</f>
        <v>10</v>
      </c>
      <c r="H47" s="60">
        <v>2</v>
      </c>
      <c r="I47" s="60">
        <v>2</v>
      </c>
      <c r="J47" s="60">
        <v>2</v>
      </c>
      <c r="K47" s="60"/>
      <c r="L47" s="60">
        <v>2</v>
      </c>
      <c r="M47" s="60"/>
      <c r="N47" s="60"/>
      <c r="O47" s="60"/>
      <c r="P47" s="60"/>
      <c r="Q47" s="60"/>
      <c r="R47" s="60">
        <v>2</v>
      </c>
      <c r="S47" s="36"/>
    </row>
    <row r="48" spans="1:20" ht="49.5" customHeight="1">
      <c r="A48" s="36"/>
      <c r="B48" s="49" t="s">
        <v>118</v>
      </c>
      <c r="C48" s="179"/>
      <c r="D48" s="63"/>
      <c r="E48" s="59"/>
      <c r="F48" s="60"/>
      <c r="G48" s="60">
        <f>SUM(H48:R48)</f>
        <v>24</v>
      </c>
      <c r="H48" s="60"/>
      <c r="I48" s="60"/>
      <c r="J48" s="60"/>
      <c r="K48" s="60">
        <v>4</v>
      </c>
      <c r="L48" s="60"/>
      <c r="M48" s="60">
        <v>4</v>
      </c>
      <c r="N48" s="60">
        <v>4</v>
      </c>
      <c r="O48" s="60">
        <v>4</v>
      </c>
      <c r="P48" s="60">
        <v>4</v>
      </c>
      <c r="Q48" s="60">
        <v>4</v>
      </c>
      <c r="R48" s="60"/>
      <c r="S48" s="36"/>
      <c r="T48" s="24" t="s">
        <v>119</v>
      </c>
    </row>
    <row r="49" spans="1:20" s="47" customFormat="1" ht="18.75">
      <c r="A49" s="36"/>
      <c r="B49" s="36" t="s">
        <v>108</v>
      </c>
      <c r="C49" s="179"/>
      <c r="D49" s="63"/>
      <c r="E49" s="59">
        <f>G49/G23*100</f>
        <v>6.1133528902688816</v>
      </c>
      <c r="F49" s="60"/>
      <c r="G49" s="65">
        <f>SUM(H49:R49)</f>
        <v>34</v>
      </c>
      <c r="H49" s="60">
        <f t="shared" ref="H49:R49" si="13">SUM(H47:H48)</f>
        <v>2</v>
      </c>
      <c r="I49" s="60">
        <f t="shared" si="13"/>
        <v>2</v>
      </c>
      <c r="J49" s="60">
        <f t="shared" si="13"/>
        <v>2</v>
      </c>
      <c r="K49" s="60">
        <f t="shared" si="13"/>
        <v>4</v>
      </c>
      <c r="L49" s="60">
        <f t="shared" si="13"/>
        <v>2</v>
      </c>
      <c r="M49" s="60">
        <f t="shared" si="13"/>
        <v>4</v>
      </c>
      <c r="N49" s="60">
        <f t="shared" si="13"/>
        <v>4</v>
      </c>
      <c r="O49" s="60">
        <f t="shared" si="13"/>
        <v>4</v>
      </c>
      <c r="P49" s="60">
        <f t="shared" si="13"/>
        <v>4</v>
      </c>
      <c r="Q49" s="60">
        <f t="shared" si="13"/>
        <v>4</v>
      </c>
      <c r="R49" s="60">
        <f t="shared" si="13"/>
        <v>2</v>
      </c>
      <c r="S49" s="36"/>
    </row>
    <row r="50" spans="1:20" ht="33">
      <c r="A50" s="25" t="s">
        <v>120</v>
      </c>
      <c r="B50" s="30" t="s">
        <v>121</v>
      </c>
      <c r="C50" s="179" t="s">
        <v>83</v>
      </c>
      <c r="D50" s="57">
        <v>39.452865710043447</v>
      </c>
      <c r="E50" s="57">
        <f>(G52+G54+G56+G58)/G23*100</f>
        <v>27.186439912019267</v>
      </c>
      <c r="F50" s="58">
        <v>28.623833733568897</v>
      </c>
      <c r="G50" s="65">
        <f t="shared" ref="G50:R50" si="14">G52+G54+G56+G58</f>
        <v>151.20000000000002</v>
      </c>
      <c r="H50" s="58">
        <f t="shared" si="14"/>
        <v>2.8</v>
      </c>
      <c r="I50" s="58">
        <f t="shared" si="14"/>
        <v>13.649999999999999</v>
      </c>
      <c r="J50" s="58">
        <f t="shared" si="14"/>
        <v>15.05</v>
      </c>
      <c r="K50" s="58">
        <f t="shared" si="14"/>
        <v>17.149999999999999</v>
      </c>
      <c r="L50" s="58">
        <f t="shared" si="14"/>
        <v>15.749999999999998</v>
      </c>
      <c r="M50" s="58">
        <f t="shared" si="14"/>
        <v>9.0999999999999979</v>
      </c>
      <c r="N50" s="58">
        <f t="shared" si="14"/>
        <v>15.05</v>
      </c>
      <c r="O50" s="58">
        <f t="shared" si="14"/>
        <v>18.899999999999999</v>
      </c>
      <c r="P50" s="58">
        <f t="shared" si="14"/>
        <v>14</v>
      </c>
      <c r="Q50" s="58">
        <f t="shared" si="14"/>
        <v>16.799999999999997</v>
      </c>
      <c r="R50" s="58">
        <f t="shared" si="14"/>
        <v>12.95</v>
      </c>
      <c r="S50" s="36"/>
    </row>
    <row r="51" spans="1:20" ht="66">
      <c r="A51" s="36">
        <v>1</v>
      </c>
      <c r="B51" s="36" t="s">
        <v>122</v>
      </c>
      <c r="C51" s="179" t="s">
        <v>123</v>
      </c>
      <c r="D51" s="59">
        <v>22.015673211036592</v>
      </c>
      <c r="E51" s="59">
        <f>G52/G23*100</f>
        <v>12.586314774082993</v>
      </c>
      <c r="F51" s="60"/>
      <c r="G51" s="60">
        <f>SUM(H51:R51)</f>
        <v>200</v>
      </c>
      <c r="H51" s="60">
        <v>8</v>
      </c>
      <c r="I51" s="60">
        <v>24</v>
      </c>
      <c r="J51" s="60">
        <v>20</v>
      </c>
      <c r="K51" s="60">
        <v>22</v>
      </c>
      <c r="L51" s="60">
        <v>21</v>
      </c>
      <c r="M51" s="60">
        <v>12</v>
      </c>
      <c r="N51" s="60">
        <v>17</v>
      </c>
      <c r="O51" s="60">
        <v>22</v>
      </c>
      <c r="P51" s="60">
        <v>17</v>
      </c>
      <c r="Q51" s="60">
        <v>19</v>
      </c>
      <c r="R51" s="60">
        <v>18</v>
      </c>
      <c r="S51" s="36" t="s">
        <v>124</v>
      </c>
    </row>
    <row r="52" spans="1:20" ht="18.75">
      <c r="A52" s="36"/>
      <c r="B52" s="36" t="s">
        <v>108</v>
      </c>
      <c r="C52" s="179" t="s">
        <v>83</v>
      </c>
      <c r="D52" s="63"/>
      <c r="E52" s="59"/>
      <c r="F52" s="60"/>
      <c r="G52" s="64">
        <f>SUM(H52:R52)</f>
        <v>70.000000000000014</v>
      </c>
      <c r="H52" s="54">
        <f>H51*0.35</f>
        <v>2.8</v>
      </c>
      <c r="I52" s="54">
        <f>I51*0.35</f>
        <v>8.3999999999999986</v>
      </c>
      <c r="J52" s="54">
        <f t="shared" ref="J52:R52" si="15">J51*0.35</f>
        <v>7</v>
      </c>
      <c r="K52" s="54">
        <f t="shared" si="15"/>
        <v>7.6999999999999993</v>
      </c>
      <c r="L52" s="54">
        <f t="shared" si="15"/>
        <v>7.35</v>
      </c>
      <c r="M52" s="54">
        <f t="shared" si="15"/>
        <v>4.1999999999999993</v>
      </c>
      <c r="N52" s="54">
        <f t="shared" si="15"/>
        <v>5.9499999999999993</v>
      </c>
      <c r="O52" s="54">
        <f t="shared" si="15"/>
        <v>7.6999999999999993</v>
      </c>
      <c r="P52" s="54">
        <f t="shared" si="15"/>
        <v>5.9499999999999993</v>
      </c>
      <c r="Q52" s="54">
        <f t="shared" si="15"/>
        <v>6.6499999999999995</v>
      </c>
      <c r="R52" s="54">
        <f t="shared" si="15"/>
        <v>6.3</v>
      </c>
      <c r="S52" s="36"/>
    </row>
    <row r="53" spans="1:20" ht="66">
      <c r="A53" s="36">
        <v>2</v>
      </c>
      <c r="B53" s="36" t="s">
        <v>125</v>
      </c>
      <c r="C53" s="179" t="s">
        <v>123</v>
      </c>
      <c r="D53" s="63"/>
      <c r="E53" s="59"/>
      <c r="F53" s="60"/>
      <c r="G53" s="60">
        <f>SUM(H53:R53)</f>
        <v>123</v>
      </c>
      <c r="H53" s="60"/>
      <c r="I53" s="60">
        <f>7</f>
        <v>7</v>
      </c>
      <c r="J53" s="60">
        <f>15</f>
        <v>15</v>
      </c>
      <c r="K53" s="60">
        <f>12</f>
        <v>12</v>
      </c>
      <c r="L53" s="60">
        <f>8</f>
        <v>8</v>
      </c>
      <c r="M53" s="60">
        <f>8</f>
        <v>8</v>
      </c>
      <c r="N53" s="60">
        <f>13</f>
        <v>13</v>
      </c>
      <c r="O53" s="60">
        <f>17</f>
        <v>17</v>
      </c>
      <c r="P53" s="60">
        <f>13</f>
        <v>13</v>
      </c>
      <c r="Q53" s="60">
        <f>17</f>
        <v>17</v>
      </c>
      <c r="R53" s="60">
        <f>13</f>
        <v>13</v>
      </c>
      <c r="S53" s="36" t="s">
        <v>124</v>
      </c>
      <c r="T53" s="24" t="s">
        <v>126</v>
      </c>
    </row>
    <row r="54" spans="1:20" ht="18.75">
      <c r="A54" s="36"/>
      <c r="B54" s="36" t="s">
        <v>127</v>
      </c>
      <c r="C54" s="29" t="s">
        <v>83</v>
      </c>
      <c r="D54" s="59">
        <v>6.5267703767232375</v>
      </c>
      <c r="E54" s="59">
        <f>G54/G23*100</f>
        <v>7.7405835860610397</v>
      </c>
      <c r="F54" s="60"/>
      <c r="G54" s="64">
        <f>SUM(H54:R54)</f>
        <v>43.05</v>
      </c>
      <c r="H54" s="54"/>
      <c r="I54" s="54">
        <f>I53*0.35</f>
        <v>2.4499999999999997</v>
      </c>
      <c r="J54" s="54">
        <f t="shared" ref="J54:R54" si="16">J53*0.35</f>
        <v>5.25</v>
      </c>
      <c r="K54" s="54">
        <f t="shared" si="16"/>
        <v>4.1999999999999993</v>
      </c>
      <c r="L54" s="54">
        <f t="shared" si="16"/>
        <v>2.8</v>
      </c>
      <c r="M54" s="54">
        <f t="shared" si="16"/>
        <v>2.8</v>
      </c>
      <c r="N54" s="54">
        <f t="shared" si="16"/>
        <v>4.55</v>
      </c>
      <c r="O54" s="54">
        <f t="shared" si="16"/>
        <v>5.9499999999999993</v>
      </c>
      <c r="P54" s="54">
        <f t="shared" si="16"/>
        <v>4.55</v>
      </c>
      <c r="Q54" s="54">
        <f t="shared" si="16"/>
        <v>5.9499999999999993</v>
      </c>
      <c r="R54" s="54">
        <f t="shared" si="16"/>
        <v>4.55</v>
      </c>
      <c r="S54" s="36"/>
    </row>
    <row r="55" spans="1:20" ht="66">
      <c r="A55" s="66">
        <v>3</v>
      </c>
      <c r="B55" s="36" t="s">
        <v>128</v>
      </c>
      <c r="C55" s="179" t="s">
        <v>123</v>
      </c>
      <c r="D55" s="63"/>
      <c r="E55" s="59"/>
      <c r="F55" s="60"/>
      <c r="G55" s="60">
        <f>SUM(I55:R55)</f>
        <v>88</v>
      </c>
      <c r="H55" s="60"/>
      <c r="I55" s="60">
        <v>8</v>
      </c>
      <c r="J55" s="60">
        <v>8</v>
      </c>
      <c r="K55" s="60">
        <f>9</f>
        <v>9</v>
      </c>
      <c r="L55" s="60">
        <f>12</f>
        <v>12</v>
      </c>
      <c r="M55" s="60">
        <v>4</v>
      </c>
      <c r="N55" s="60">
        <f>8</f>
        <v>8</v>
      </c>
      <c r="O55" s="60">
        <f>11</f>
        <v>11</v>
      </c>
      <c r="P55" s="60">
        <v>10</v>
      </c>
      <c r="Q55" s="60">
        <v>12</v>
      </c>
      <c r="R55" s="60">
        <v>6</v>
      </c>
      <c r="S55" s="36" t="s">
        <v>124</v>
      </c>
    </row>
    <row r="56" spans="1:20" ht="18.75">
      <c r="A56" s="36"/>
      <c r="B56" s="36" t="s">
        <v>127</v>
      </c>
      <c r="C56" s="29" t="s">
        <v>83</v>
      </c>
      <c r="D56" s="59">
        <v>8.8647179743554414</v>
      </c>
      <c r="E56" s="59">
        <f>G56/G23*100</f>
        <v>5.5379785005965152</v>
      </c>
      <c r="F56" s="60"/>
      <c r="G56" s="64">
        <f t="shared" ref="G56:G61" si="17">SUM(H56:R56)</f>
        <v>30.799999999999997</v>
      </c>
      <c r="H56" s="54"/>
      <c r="I56" s="54">
        <f>I55*0.35</f>
        <v>2.8</v>
      </c>
      <c r="J56" s="54">
        <f t="shared" ref="J56:R56" si="18">J55*0.35</f>
        <v>2.8</v>
      </c>
      <c r="K56" s="54">
        <f t="shared" si="18"/>
        <v>3.15</v>
      </c>
      <c r="L56" s="54">
        <f t="shared" si="18"/>
        <v>4.1999999999999993</v>
      </c>
      <c r="M56" s="54">
        <f t="shared" si="18"/>
        <v>1.4</v>
      </c>
      <c r="N56" s="54">
        <f t="shared" si="18"/>
        <v>2.8</v>
      </c>
      <c r="O56" s="54">
        <f t="shared" si="18"/>
        <v>3.8499999999999996</v>
      </c>
      <c r="P56" s="54">
        <f t="shared" si="18"/>
        <v>3.5</v>
      </c>
      <c r="Q56" s="54">
        <f t="shared" si="18"/>
        <v>4.1999999999999993</v>
      </c>
      <c r="R56" s="54">
        <f t="shared" si="18"/>
        <v>2.0999999999999996</v>
      </c>
      <c r="S56" s="36"/>
    </row>
    <row r="57" spans="1:20" ht="66">
      <c r="A57" s="66">
        <v>4</v>
      </c>
      <c r="B57" s="36" t="s">
        <v>129</v>
      </c>
      <c r="C57" s="66" t="s">
        <v>123</v>
      </c>
      <c r="D57" s="63"/>
      <c r="E57" s="59"/>
      <c r="F57" s="60"/>
      <c r="G57" s="60">
        <f t="shared" si="17"/>
        <v>21</v>
      </c>
      <c r="H57" s="60"/>
      <c r="I57" s="60"/>
      <c r="J57" s="60"/>
      <c r="K57" s="60">
        <f>6</f>
        <v>6</v>
      </c>
      <c r="L57" s="60">
        <f>4</f>
        <v>4</v>
      </c>
      <c r="M57" s="60">
        <f>2</f>
        <v>2</v>
      </c>
      <c r="N57" s="60">
        <f>5</f>
        <v>5</v>
      </c>
      <c r="O57" s="60">
        <f>4</f>
        <v>4</v>
      </c>
      <c r="P57" s="60"/>
      <c r="Q57" s="60"/>
      <c r="R57" s="60"/>
      <c r="S57" s="36" t="s">
        <v>124</v>
      </c>
    </row>
    <row r="58" spans="1:20" ht="18.75">
      <c r="A58" s="36"/>
      <c r="B58" s="36" t="s">
        <v>108</v>
      </c>
      <c r="C58" s="29" t="s">
        <v>83</v>
      </c>
      <c r="D58" s="59">
        <v>2.0457041479281788</v>
      </c>
      <c r="E58" s="59">
        <f>G58/G23*100</f>
        <v>1.321563051278714</v>
      </c>
      <c r="F58" s="60"/>
      <c r="G58" s="60">
        <f t="shared" si="17"/>
        <v>7.35</v>
      </c>
      <c r="H58" s="54"/>
      <c r="I58" s="54"/>
      <c r="J58" s="54"/>
      <c r="K58" s="54">
        <f>K57*0.35</f>
        <v>2.0999999999999996</v>
      </c>
      <c r="L58" s="54">
        <f t="shared" ref="L58:R58" si="19">L57*0.35</f>
        <v>1.4</v>
      </c>
      <c r="M58" s="54">
        <f t="shared" si="19"/>
        <v>0.7</v>
      </c>
      <c r="N58" s="54">
        <f t="shared" si="19"/>
        <v>1.75</v>
      </c>
      <c r="O58" s="54">
        <f t="shared" si="19"/>
        <v>1.4</v>
      </c>
      <c r="P58" s="54">
        <f t="shared" si="19"/>
        <v>0</v>
      </c>
      <c r="Q58" s="54">
        <f t="shared" si="19"/>
        <v>0</v>
      </c>
      <c r="R58" s="54">
        <f t="shared" si="19"/>
        <v>0</v>
      </c>
      <c r="S58" s="36"/>
    </row>
    <row r="59" spans="1:20" s="47" customFormat="1" ht="33">
      <c r="A59" s="25" t="s">
        <v>130</v>
      </c>
      <c r="B59" s="30" t="s">
        <v>131</v>
      </c>
      <c r="C59" s="25"/>
      <c r="D59" s="57">
        <v>4.1888227790910326</v>
      </c>
      <c r="E59" s="57">
        <f>G59/G23*100</f>
        <v>7.1921798709045666</v>
      </c>
      <c r="F59" s="58">
        <v>4.6697493100082195</v>
      </c>
      <c r="G59" s="60">
        <f>SUM(G60:G61)</f>
        <v>40</v>
      </c>
      <c r="H59" s="60">
        <f t="shared" ref="H59:R59" si="20">SUM(H60:H61)</f>
        <v>24</v>
      </c>
      <c r="I59" s="60">
        <f t="shared" si="20"/>
        <v>4</v>
      </c>
      <c r="J59" s="60">
        <f t="shared" si="20"/>
        <v>0</v>
      </c>
      <c r="K59" s="60">
        <f t="shared" si="20"/>
        <v>4</v>
      </c>
      <c r="L59" s="60">
        <f t="shared" si="20"/>
        <v>0</v>
      </c>
      <c r="M59" s="60">
        <f t="shared" si="20"/>
        <v>0</v>
      </c>
      <c r="N59" s="60">
        <f t="shared" si="20"/>
        <v>0</v>
      </c>
      <c r="O59" s="60">
        <f t="shared" si="20"/>
        <v>3</v>
      </c>
      <c r="P59" s="60">
        <f t="shared" si="20"/>
        <v>0</v>
      </c>
      <c r="Q59" s="60">
        <f t="shared" si="20"/>
        <v>0</v>
      </c>
      <c r="R59" s="60">
        <f t="shared" si="20"/>
        <v>5</v>
      </c>
      <c r="S59" s="45"/>
    </row>
    <row r="60" spans="1:20" ht="49.5">
      <c r="A60" s="36">
        <v>1</v>
      </c>
      <c r="B60" s="36" t="s">
        <v>132</v>
      </c>
      <c r="C60" s="179" t="s">
        <v>39</v>
      </c>
      <c r="D60" s="63"/>
      <c r="E60" s="59"/>
      <c r="F60" s="60"/>
      <c r="G60" s="60">
        <f t="shared" si="17"/>
        <v>32</v>
      </c>
      <c r="H60" s="60">
        <v>24</v>
      </c>
      <c r="I60" s="60">
        <v>4</v>
      </c>
      <c r="J60" s="60"/>
      <c r="K60" s="60">
        <v>4</v>
      </c>
      <c r="L60" s="60"/>
      <c r="M60" s="60"/>
      <c r="N60" s="60"/>
      <c r="O60" s="60"/>
      <c r="P60" s="60"/>
      <c r="Q60" s="60"/>
      <c r="R60" s="60"/>
      <c r="S60" s="36"/>
      <c r="T60" s="24" t="s">
        <v>133</v>
      </c>
    </row>
    <row r="61" spans="1:20" ht="148.5">
      <c r="A61" s="36">
        <v>3</v>
      </c>
      <c r="B61" s="36" t="s">
        <v>134</v>
      </c>
      <c r="C61" s="179"/>
      <c r="D61" s="63"/>
      <c r="E61" s="59"/>
      <c r="F61" s="60"/>
      <c r="G61" s="60">
        <f t="shared" si="17"/>
        <v>8</v>
      </c>
      <c r="H61" s="60"/>
      <c r="I61" s="60"/>
      <c r="J61" s="60"/>
      <c r="K61" s="60"/>
      <c r="L61" s="60"/>
      <c r="M61" s="60"/>
      <c r="N61" s="60"/>
      <c r="O61" s="60">
        <f>6*1/2</f>
        <v>3</v>
      </c>
      <c r="P61" s="60"/>
      <c r="Q61" s="60"/>
      <c r="R61" s="60">
        <f>10*1/2</f>
        <v>5</v>
      </c>
      <c r="S61" s="36" t="s">
        <v>135</v>
      </c>
      <c r="T61" s="24" t="s">
        <v>136</v>
      </c>
    </row>
    <row r="62" spans="1:20">
      <c r="A62" s="19"/>
      <c r="B62" s="72"/>
      <c r="C62" s="19"/>
      <c r="D62" s="19"/>
      <c r="E62" s="21"/>
      <c r="F62" s="21"/>
      <c r="G62" s="22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</row>
    <row r="63" spans="1:20">
      <c r="A63" s="19"/>
      <c r="B63" s="72"/>
      <c r="C63" s="19"/>
      <c r="D63" s="19"/>
      <c r="E63" s="21"/>
      <c r="F63" s="21"/>
      <c r="G63" s="22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20">
      <c r="A64" s="19"/>
      <c r="B64" s="72"/>
      <c r="C64" s="19"/>
      <c r="D64" s="19"/>
      <c r="E64" s="21"/>
      <c r="F64" s="21"/>
      <c r="G64" s="22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>
      <c r="A65" s="19"/>
      <c r="B65" s="72"/>
      <c r="C65" s="19"/>
      <c r="D65" s="19"/>
      <c r="E65" s="21"/>
      <c r="F65" s="21"/>
      <c r="G65" s="22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>
      <c r="A66" s="19"/>
      <c r="B66" s="72"/>
      <c r="C66" s="19"/>
      <c r="D66" s="19"/>
      <c r="E66" s="21"/>
      <c r="F66" s="21"/>
      <c r="G66" s="22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</row>
    <row r="67" spans="1:18">
      <c r="A67" s="73"/>
      <c r="B67" s="20" t="s">
        <v>138</v>
      </c>
      <c r="C67" s="73"/>
      <c r="D67" s="73"/>
      <c r="E67" s="74"/>
      <c r="F67" s="74"/>
      <c r="G67" s="75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</row>
  </sheetData>
  <mergeCells count="22">
    <mergeCell ref="R4:R5"/>
    <mergeCell ref="M4:M5"/>
    <mergeCell ref="N4:N5"/>
    <mergeCell ref="O4:O5"/>
    <mergeCell ref="P4:P5"/>
    <mergeCell ref="Q4:Q5"/>
    <mergeCell ref="A2:S2"/>
    <mergeCell ref="S4:S5"/>
    <mergeCell ref="A1:S1"/>
    <mergeCell ref="A3:R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19685039370078741" right="0.15748031496062992" top="0.74803149606299213" bottom="0.74803149606299213" header="0.31496062992125984" footer="0.31496062992125984"/>
  <pageSetup paperSize="9" scale="5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67"/>
  <sheetViews>
    <sheetView view="pageBreakPreview" zoomScale="85" zoomScaleSheetLayoutView="85" workbookViewId="0">
      <pane ySplit="5" topLeftCell="A6" activePane="bottomLeft" state="frozen"/>
      <selection activeCell="B17" sqref="B17"/>
      <selection pane="bottomLeft" activeCell="B17" sqref="B17"/>
    </sheetView>
  </sheetViews>
  <sheetFormatPr defaultRowHeight="15.75"/>
  <cols>
    <col min="1" max="1" width="4.6640625" style="24" customWidth="1"/>
    <col min="2" max="2" width="21.109375" style="24" customWidth="1"/>
    <col min="3" max="3" width="10.21875" style="24" customWidth="1"/>
    <col min="4" max="5" width="7.88671875" style="24" customWidth="1"/>
    <col min="6" max="6" width="0" style="24" hidden="1" customWidth="1"/>
    <col min="7" max="7" width="12.33203125" style="24" customWidth="1"/>
    <col min="8" max="8" width="11.6640625" style="24" customWidth="1"/>
    <col min="9" max="9" width="11" style="24" customWidth="1"/>
    <col min="10" max="10" width="10.33203125" style="24" customWidth="1"/>
    <col min="11" max="11" width="10" style="24" customWidth="1"/>
    <col min="12" max="12" width="9.6640625" style="24" customWidth="1"/>
    <col min="13" max="13" width="9.77734375" style="24" customWidth="1"/>
    <col min="14" max="14" width="10.109375" style="24" customWidth="1"/>
    <col min="15" max="15" width="10.5546875" style="24" customWidth="1"/>
    <col min="16" max="16" width="9.88671875" style="24" customWidth="1"/>
    <col min="17" max="17" width="10.33203125" style="24" customWidth="1"/>
    <col min="18" max="18" width="10.5546875" style="24" customWidth="1"/>
    <col min="19" max="19" width="11.5546875" style="24" customWidth="1"/>
    <col min="20" max="20" width="13" style="24" hidden="1" customWidth="1"/>
    <col min="21" max="21" width="8.77734375" style="24" bestFit="1" customWidth="1"/>
    <col min="22" max="16384" width="8.88671875" style="24"/>
  </cols>
  <sheetData>
    <row r="1" spans="1:20" ht="14.25" customHeight="1">
      <c r="A1" s="19"/>
      <c r="B1" s="20"/>
      <c r="C1" s="19"/>
      <c r="D1" s="19"/>
      <c r="E1" s="21"/>
      <c r="F1" s="21"/>
      <c r="G1" s="22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20" ht="48.75" customHeight="1">
      <c r="A2" s="387" t="s">
        <v>140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</row>
    <row r="3" spans="1:20" ht="7.5" customHeight="1">
      <c r="A3" s="389"/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89"/>
      <c r="Q3" s="389"/>
      <c r="R3" s="389"/>
    </row>
    <row r="4" spans="1:20">
      <c r="A4" s="386" t="s">
        <v>32</v>
      </c>
      <c r="B4" s="386" t="s">
        <v>33</v>
      </c>
      <c r="C4" s="386" t="s">
        <v>34</v>
      </c>
      <c r="D4" s="403" t="s">
        <v>35</v>
      </c>
      <c r="E4" s="403" t="s">
        <v>36</v>
      </c>
      <c r="F4" s="386" t="s">
        <v>37</v>
      </c>
      <c r="G4" s="386" t="s">
        <v>38</v>
      </c>
      <c r="H4" s="386" t="s">
        <v>39</v>
      </c>
      <c r="I4" s="386" t="s">
        <v>40</v>
      </c>
      <c r="J4" s="386" t="s">
        <v>41</v>
      </c>
      <c r="K4" s="386" t="s">
        <v>42</v>
      </c>
      <c r="L4" s="386" t="s">
        <v>43</v>
      </c>
      <c r="M4" s="386" t="s">
        <v>44</v>
      </c>
      <c r="N4" s="386" t="s">
        <v>45</v>
      </c>
      <c r="O4" s="386" t="s">
        <v>46</v>
      </c>
      <c r="P4" s="386" t="s">
        <v>47</v>
      </c>
      <c r="Q4" s="386" t="s">
        <v>48</v>
      </c>
      <c r="R4" s="386" t="s">
        <v>49</v>
      </c>
      <c r="S4" s="386" t="s">
        <v>50</v>
      </c>
    </row>
    <row r="5" spans="1:20" ht="124.5" customHeight="1">
      <c r="A5" s="386"/>
      <c r="B5" s="386"/>
      <c r="C5" s="386" t="s">
        <v>51</v>
      </c>
      <c r="D5" s="404"/>
      <c r="E5" s="404"/>
      <c r="F5" s="386"/>
      <c r="G5" s="386"/>
      <c r="H5" s="386" t="s">
        <v>52</v>
      </c>
      <c r="I5" s="386" t="s">
        <v>53</v>
      </c>
      <c r="J5" s="386" t="s">
        <v>54</v>
      </c>
      <c r="K5" s="386" t="s">
        <v>55</v>
      </c>
      <c r="L5" s="386" t="s">
        <v>56</v>
      </c>
      <c r="M5" s="386" t="s">
        <v>57</v>
      </c>
      <c r="N5" s="386" t="s">
        <v>58</v>
      </c>
      <c r="O5" s="386" t="s">
        <v>59</v>
      </c>
      <c r="P5" s="386" t="s">
        <v>60</v>
      </c>
      <c r="Q5" s="386" t="s">
        <v>61</v>
      </c>
      <c r="R5" s="386" t="s">
        <v>62</v>
      </c>
      <c r="S5" s="386"/>
    </row>
    <row r="6" spans="1:20" s="28" customFormat="1" ht="16.5">
      <c r="A6" s="25">
        <v>1</v>
      </c>
      <c r="B6" s="25">
        <v>2</v>
      </c>
      <c r="C6" s="25">
        <v>3</v>
      </c>
      <c r="D6" s="25"/>
      <c r="E6" s="25">
        <v>4</v>
      </c>
      <c r="F6" s="25"/>
      <c r="G6" s="26">
        <v>5</v>
      </c>
      <c r="H6" s="25">
        <v>6</v>
      </c>
      <c r="I6" s="25">
        <v>7</v>
      </c>
      <c r="J6" s="25">
        <v>8</v>
      </c>
      <c r="K6" s="25">
        <v>9</v>
      </c>
      <c r="L6" s="25">
        <v>10</v>
      </c>
      <c r="M6" s="25">
        <v>11</v>
      </c>
      <c r="N6" s="25">
        <v>12</v>
      </c>
      <c r="O6" s="25">
        <v>13</v>
      </c>
      <c r="P6" s="25">
        <v>14</v>
      </c>
      <c r="Q6" s="25">
        <v>15</v>
      </c>
      <c r="R6" s="25">
        <v>16</v>
      </c>
      <c r="S6" s="27"/>
    </row>
    <row r="7" spans="1:20" ht="33">
      <c r="A7" s="29"/>
      <c r="B7" s="38" t="s">
        <v>63</v>
      </c>
      <c r="C7" s="31"/>
      <c r="D7" s="32"/>
      <c r="E7" s="40"/>
      <c r="F7" s="40"/>
      <c r="G7" s="39">
        <v>3874700</v>
      </c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36"/>
      <c r="T7" s="37"/>
    </row>
    <row r="8" spans="1:20" ht="33">
      <c r="A8" s="29"/>
      <c r="B8" s="38" t="s">
        <v>64</v>
      </c>
      <c r="C8" s="31"/>
      <c r="D8" s="32"/>
      <c r="E8" s="40"/>
      <c r="F8" s="40"/>
      <c r="G8" s="39">
        <v>707200</v>
      </c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36"/>
      <c r="T8" s="37"/>
    </row>
    <row r="9" spans="1:20" ht="33">
      <c r="A9" s="29"/>
      <c r="B9" s="38" t="s">
        <v>65</v>
      </c>
      <c r="C9" s="31"/>
      <c r="D9" s="32"/>
      <c r="E9" s="40"/>
      <c r="F9" s="40"/>
      <c r="G9" s="39">
        <f>G7-G8</f>
        <v>3167500</v>
      </c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36"/>
      <c r="T9" s="37"/>
    </row>
    <row r="10" spans="1:20" ht="132" hidden="1">
      <c r="A10" s="29"/>
      <c r="B10" s="38" t="s">
        <v>139</v>
      </c>
      <c r="C10" s="31"/>
      <c r="D10" s="32"/>
      <c r="E10" s="33"/>
      <c r="F10" s="33"/>
      <c r="G10" s="39">
        <f>(24100-24100)+(80612--55600)+(1000000-80000)+(168000-71549)+(250000-9022)+((66228-0)+(547359-111621))</f>
        <v>1895607</v>
      </c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6"/>
      <c r="T10" s="37"/>
    </row>
    <row r="11" spans="1:20" s="47" customFormat="1" ht="33">
      <c r="A11" s="25"/>
      <c r="B11" s="30" t="s">
        <v>66</v>
      </c>
      <c r="C11" s="43"/>
      <c r="D11" s="44"/>
      <c r="E11" s="33"/>
      <c r="F11" s="33"/>
      <c r="G11" s="34" t="e">
        <f>#REF!</f>
        <v>#REF!</v>
      </c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45"/>
      <c r="T11" s="46"/>
    </row>
    <row r="12" spans="1:20" ht="33">
      <c r="A12" s="29"/>
      <c r="B12" s="38" t="s">
        <v>67</v>
      </c>
      <c r="C12" s="31"/>
      <c r="D12" s="32"/>
      <c r="E12" s="40"/>
      <c r="F12" s="40"/>
      <c r="G12" s="41">
        <v>0.35</v>
      </c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6"/>
      <c r="T12" s="37"/>
    </row>
    <row r="13" spans="1:20" ht="49.5">
      <c r="A13" s="29"/>
      <c r="B13" s="38" t="s">
        <v>68</v>
      </c>
      <c r="C13" s="31"/>
      <c r="D13" s="32"/>
      <c r="E13" s="33"/>
      <c r="F13" s="33"/>
      <c r="G13" s="42" t="e">
        <f>G11*G12</f>
        <v>#REF!</v>
      </c>
      <c r="H13" s="32" t="e">
        <f>H23*$G$14</f>
        <v>#REF!</v>
      </c>
      <c r="I13" s="32" t="e">
        <f t="shared" ref="I13:R13" si="0">I23*$G$14</f>
        <v>#REF!</v>
      </c>
      <c r="J13" s="32" t="e">
        <f t="shared" si="0"/>
        <v>#REF!</v>
      </c>
      <c r="K13" s="32" t="e">
        <f t="shared" si="0"/>
        <v>#REF!</v>
      </c>
      <c r="L13" s="32" t="e">
        <f t="shared" si="0"/>
        <v>#REF!</v>
      </c>
      <c r="M13" s="32" t="e">
        <f t="shared" si="0"/>
        <v>#REF!</v>
      </c>
      <c r="N13" s="32" t="e">
        <f t="shared" si="0"/>
        <v>#REF!</v>
      </c>
      <c r="O13" s="32" t="e">
        <f t="shared" si="0"/>
        <v>#REF!</v>
      </c>
      <c r="P13" s="32" t="e">
        <f t="shared" si="0"/>
        <v>#REF!</v>
      </c>
      <c r="Q13" s="32" t="e">
        <f t="shared" si="0"/>
        <v>#REF!</v>
      </c>
      <c r="R13" s="32" t="e">
        <f t="shared" si="0"/>
        <v>#REF!</v>
      </c>
      <c r="S13" s="36"/>
      <c r="T13" s="37"/>
    </row>
    <row r="14" spans="1:20" ht="33">
      <c r="A14" s="29"/>
      <c r="B14" s="38" t="s">
        <v>69</v>
      </c>
      <c r="C14" s="31"/>
      <c r="D14" s="32"/>
      <c r="E14" s="33"/>
      <c r="F14" s="33"/>
      <c r="G14" s="39" t="e">
        <f>G13/G23</f>
        <v>#REF!</v>
      </c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6"/>
      <c r="T14" s="37"/>
    </row>
    <row r="15" spans="1:20" s="47" customFormat="1" ht="49.5">
      <c r="A15" s="25"/>
      <c r="B15" s="30" t="s">
        <v>70</v>
      </c>
      <c r="C15" s="43"/>
      <c r="D15" s="44"/>
      <c r="E15" s="33"/>
      <c r="F15" s="33"/>
      <c r="G15" s="44" t="e">
        <f t="shared" ref="G15:R15" si="1">G13+G20</f>
        <v>#REF!</v>
      </c>
      <c r="H15" s="44" t="e">
        <f t="shared" si="1"/>
        <v>#REF!</v>
      </c>
      <c r="I15" s="44" t="e">
        <f t="shared" si="1"/>
        <v>#REF!</v>
      </c>
      <c r="J15" s="44" t="e">
        <f t="shared" si="1"/>
        <v>#REF!</v>
      </c>
      <c r="K15" s="44" t="e">
        <f t="shared" si="1"/>
        <v>#REF!</v>
      </c>
      <c r="L15" s="44" t="e">
        <f t="shared" si="1"/>
        <v>#REF!</v>
      </c>
      <c r="M15" s="44" t="e">
        <f t="shared" si="1"/>
        <v>#REF!</v>
      </c>
      <c r="N15" s="44" t="e">
        <f t="shared" si="1"/>
        <v>#REF!</v>
      </c>
      <c r="O15" s="44" t="e">
        <f t="shared" si="1"/>
        <v>#REF!</v>
      </c>
      <c r="P15" s="44" t="e">
        <f t="shared" si="1"/>
        <v>#REF!</v>
      </c>
      <c r="Q15" s="44" t="e">
        <f t="shared" si="1"/>
        <v>#REF!</v>
      </c>
      <c r="R15" s="44" t="e">
        <f t="shared" si="1"/>
        <v>#REF!</v>
      </c>
      <c r="S15" s="45"/>
      <c r="T15" s="46"/>
    </row>
    <row r="16" spans="1:20" s="47" customFormat="1" ht="18.75">
      <c r="A16" s="25"/>
      <c r="B16" s="30" t="s">
        <v>71</v>
      </c>
      <c r="C16" s="43"/>
      <c r="D16" s="44"/>
      <c r="E16" s="33"/>
      <c r="F16" s="33"/>
      <c r="G16" s="34"/>
      <c r="H16" s="35" t="e">
        <f>H15/$G$15*100</f>
        <v>#REF!</v>
      </c>
      <c r="I16" s="35" t="e">
        <f t="shared" ref="I16:R16" si="2">I15/$G$15*100</f>
        <v>#REF!</v>
      </c>
      <c r="J16" s="35" t="e">
        <f t="shared" si="2"/>
        <v>#REF!</v>
      </c>
      <c r="K16" s="35" t="e">
        <f t="shared" si="2"/>
        <v>#REF!</v>
      </c>
      <c r="L16" s="35" t="e">
        <f t="shared" si="2"/>
        <v>#REF!</v>
      </c>
      <c r="M16" s="35" t="e">
        <f t="shared" si="2"/>
        <v>#REF!</v>
      </c>
      <c r="N16" s="35" t="e">
        <f t="shared" si="2"/>
        <v>#REF!</v>
      </c>
      <c r="O16" s="35" t="e">
        <f t="shared" si="2"/>
        <v>#REF!</v>
      </c>
      <c r="P16" s="35" t="e">
        <f t="shared" si="2"/>
        <v>#REF!</v>
      </c>
      <c r="Q16" s="35" t="e">
        <f t="shared" si="2"/>
        <v>#REF!</v>
      </c>
      <c r="R16" s="35" t="e">
        <f t="shared" si="2"/>
        <v>#REF!</v>
      </c>
      <c r="S16" s="45"/>
      <c r="T16" s="46"/>
    </row>
    <row r="17" spans="1:22" s="48" customFormat="1" ht="33">
      <c r="A17" s="29"/>
      <c r="B17" s="38" t="s">
        <v>72</v>
      </c>
      <c r="C17" s="31"/>
      <c r="D17" s="32"/>
      <c r="E17" s="40"/>
      <c r="F17" s="40"/>
      <c r="G17" s="42">
        <f>SUM(H17:R17)</f>
        <v>500716</v>
      </c>
      <c r="H17" s="42">
        <v>51943</v>
      </c>
      <c r="I17" s="42">
        <v>44499</v>
      </c>
      <c r="J17" s="42">
        <v>35352</v>
      </c>
      <c r="K17" s="42">
        <v>50989</v>
      </c>
      <c r="L17" s="42">
        <v>48848</v>
      </c>
      <c r="M17" s="42">
        <v>39280</v>
      </c>
      <c r="N17" s="42">
        <v>48042</v>
      </c>
      <c r="O17" s="42">
        <v>43448</v>
      </c>
      <c r="P17" s="42">
        <v>46277</v>
      </c>
      <c r="Q17" s="42">
        <v>49504</v>
      </c>
      <c r="R17" s="42">
        <v>42534</v>
      </c>
      <c r="S17" s="36"/>
    </row>
    <row r="18" spans="1:22" s="48" customFormat="1" ht="49.5">
      <c r="A18" s="29"/>
      <c r="B18" s="49" t="s">
        <v>73</v>
      </c>
      <c r="C18" s="31"/>
      <c r="D18" s="32"/>
      <c r="E18" s="40"/>
      <c r="F18" s="40"/>
      <c r="G18" s="42">
        <f>SUM(H18:R18)</f>
        <v>500716.29999999993</v>
      </c>
      <c r="H18" s="42">
        <v>53788.762807327919</v>
      </c>
      <c r="I18" s="42">
        <v>45640.071471107847</v>
      </c>
      <c r="J18" s="42">
        <v>36583.211929189958</v>
      </c>
      <c r="K18" s="42">
        <v>49239.151533809745</v>
      </c>
      <c r="L18" s="42">
        <v>49780.95580785301</v>
      </c>
      <c r="M18" s="42">
        <v>39109.722562132258</v>
      </c>
      <c r="N18" s="42">
        <v>47183.589663948464</v>
      </c>
      <c r="O18" s="42">
        <v>44235.022491325151</v>
      </c>
      <c r="P18" s="42">
        <v>45898.013416489921</v>
      </c>
      <c r="Q18" s="42">
        <v>48581.138758442852</v>
      </c>
      <c r="R18" s="42">
        <v>40676.65955837287</v>
      </c>
      <c r="S18" s="36"/>
    </row>
    <row r="19" spans="1:22" s="48" customFormat="1" ht="18.75">
      <c r="A19" s="29"/>
      <c r="B19" s="50" t="s">
        <v>74</v>
      </c>
      <c r="C19" s="31"/>
      <c r="D19" s="32"/>
      <c r="E19" s="40"/>
      <c r="F19" s="40"/>
      <c r="G19" s="42"/>
      <c r="H19" s="51">
        <f>H18/$G$18*100</f>
        <v>10.742363052157065</v>
      </c>
      <c r="I19" s="51">
        <f t="shared" ref="I19:R19" si="3">I18/$G$18*100</f>
        <v>9.1149562079580502</v>
      </c>
      <c r="J19" s="51">
        <f t="shared" si="3"/>
        <v>7.3061755587325532</v>
      </c>
      <c r="K19" s="51">
        <f t="shared" si="3"/>
        <v>9.8337424872746819</v>
      </c>
      <c r="L19" s="51">
        <f t="shared" si="3"/>
        <v>9.9419483263982045</v>
      </c>
      <c r="M19" s="51">
        <f t="shared" si="3"/>
        <v>7.8107548250640662</v>
      </c>
      <c r="N19" s="51">
        <f t="shared" si="3"/>
        <v>9.4232182303528909</v>
      </c>
      <c r="O19" s="51">
        <f t="shared" si="3"/>
        <v>8.8343484107318169</v>
      </c>
      <c r="P19" s="51">
        <f t="shared" si="3"/>
        <v>9.1664707972338686</v>
      </c>
      <c r="Q19" s="51">
        <f t="shared" si="3"/>
        <v>9.7023281963145322</v>
      </c>
      <c r="R19" s="51">
        <f t="shared" si="3"/>
        <v>8.1236939077822861</v>
      </c>
      <c r="S19" s="36"/>
    </row>
    <row r="20" spans="1:22" ht="101.25" customHeight="1">
      <c r="A20" s="29"/>
      <c r="B20" s="52" t="s">
        <v>75</v>
      </c>
      <c r="C20" s="31"/>
      <c r="D20" s="32"/>
      <c r="E20" s="40"/>
      <c r="F20" s="40"/>
      <c r="G20" s="42">
        <f>SUM(H20:R20)</f>
        <v>106087.00000000001</v>
      </c>
      <c r="H20" s="42">
        <v>11427.800533992802</v>
      </c>
      <c r="I20" s="42">
        <v>9363.0394912011707</v>
      </c>
      <c r="J20" s="42">
        <v>7385.2372315452349</v>
      </c>
      <c r="K20" s="42">
        <v>9835.3441222509973</v>
      </c>
      <c r="L20" s="42">
        <v>10328.591037190377</v>
      </c>
      <c r="M20" s="42">
        <v>8288.1254013643593</v>
      </c>
      <c r="N20" s="42">
        <v>10326.463654926358</v>
      </c>
      <c r="O20" s="42">
        <v>9306.1521340402687</v>
      </c>
      <c r="P20" s="42">
        <v>9806.7970891664863</v>
      </c>
      <c r="Q20" s="42">
        <v>10238.456201708295</v>
      </c>
      <c r="R20" s="42">
        <v>9780.9931026136583</v>
      </c>
      <c r="S20" s="36"/>
      <c r="T20" s="37"/>
    </row>
    <row r="21" spans="1:22" s="56" customFormat="1" ht="66">
      <c r="A21" s="53" t="s">
        <v>76</v>
      </c>
      <c r="B21" s="52" t="s">
        <v>77</v>
      </c>
      <c r="C21" s="53" t="s">
        <v>78</v>
      </c>
      <c r="D21" s="54"/>
      <c r="E21" s="40"/>
      <c r="F21" s="40"/>
      <c r="G21" s="42">
        <v>106087</v>
      </c>
      <c r="H21" s="42">
        <f>H23*G22</f>
        <v>11935.929844570928</v>
      </c>
      <c r="I21" s="42">
        <f>I23*G22</f>
        <v>10498.594652996122</v>
      </c>
      <c r="J21" s="42">
        <f>J23*G22</f>
        <v>8226.0061158046337</v>
      </c>
      <c r="K21" s="42">
        <f>K23*G22</f>
        <v>9847.5767459357412</v>
      </c>
      <c r="L21" s="42">
        <f>L23*G22</f>
        <v>10025.15777621153</v>
      </c>
      <c r="M21" s="42">
        <f>M23*G22</f>
        <v>8630.2544204749047</v>
      </c>
      <c r="N21" s="42">
        <f>N23*G22</f>
        <v>8229.3552263857382</v>
      </c>
      <c r="O21" s="42">
        <f>O23*G22</f>
        <v>10423.617081349144</v>
      </c>
      <c r="P21" s="42">
        <f>P23*G22</f>
        <v>8476.6965147385436</v>
      </c>
      <c r="Q21" s="42">
        <f>Q23*G22</f>
        <v>10857.470292929931</v>
      </c>
      <c r="R21" s="42">
        <f>R23*G22</f>
        <v>8936.3413286027808</v>
      </c>
      <c r="S21" s="55"/>
      <c r="T21" s="24"/>
      <c r="U21" s="24"/>
      <c r="V21" s="24"/>
    </row>
    <row r="22" spans="1:22" ht="18.75">
      <c r="A22" s="29" t="s">
        <v>79</v>
      </c>
      <c r="B22" s="38" t="s">
        <v>80</v>
      </c>
      <c r="C22" s="31" t="s">
        <v>78</v>
      </c>
      <c r="D22" s="32"/>
      <c r="E22" s="33"/>
      <c r="F22" s="33"/>
      <c r="G22" s="54">
        <f>G21/G23</f>
        <v>190.74689682205315</v>
      </c>
      <c r="H22" s="35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6"/>
    </row>
    <row r="23" spans="1:22" ht="18.75">
      <c r="A23" s="25" t="s">
        <v>81</v>
      </c>
      <c r="B23" s="30" t="s">
        <v>82</v>
      </c>
      <c r="C23" s="31" t="s">
        <v>83</v>
      </c>
      <c r="D23" s="57">
        <v>100</v>
      </c>
      <c r="E23" s="57">
        <f>E26+E30+E42+E50+E59</f>
        <v>100</v>
      </c>
      <c r="F23" s="58"/>
      <c r="G23" s="58">
        <f t="shared" ref="G23:R23" si="4">G29+G30+G45+G50+G59</f>
        <v>556.16632179850376</v>
      </c>
      <c r="H23" s="58">
        <f t="shared" si="4"/>
        <v>62.5747</v>
      </c>
      <c r="I23" s="58">
        <f t="shared" si="4"/>
        <v>55.03939947599887</v>
      </c>
      <c r="J23" s="58">
        <f t="shared" si="4"/>
        <v>43.125242155203367</v>
      </c>
      <c r="K23" s="58">
        <f t="shared" si="4"/>
        <v>51.626406038586822</v>
      </c>
      <c r="L23" s="58">
        <f t="shared" si="4"/>
        <v>52.557383334859445</v>
      </c>
      <c r="M23" s="58">
        <f t="shared" si="4"/>
        <v>45.244533799813411</v>
      </c>
      <c r="N23" s="58">
        <f t="shared" si="4"/>
        <v>43.142800032353151</v>
      </c>
      <c r="O23" s="58">
        <f t="shared" si="4"/>
        <v>54.64632586433784</v>
      </c>
      <c r="P23" s="58">
        <f t="shared" si="4"/>
        <v>44.439498916967509</v>
      </c>
      <c r="Q23" s="58">
        <f t="shared" si="4"/>
        <v>56.920822691332233</v>
      </c>
      <c r="R23" s="58">
        <f t="shared" si="4"/>
        <v>46.849209489051091</v>
      </c>
      <c r="S23" s="36"/>
    </row>
    <row r="24" spans="1:22" s="62" customFormat="1" ht="33" hidden="1">
      <c r="A24" s="36"/>
      <c r="B24" s="36" t="s">
        <v>84</v>
      </c>
      <c r="C24" s="36"/>
      <c r="D24" s="59"/>
      <c r="E24" s="59"/>
      <c r="F24" s="60"/>
      <c r="G24" s="60">
        <f>SUM(H24:R24)</f>
        <v>100</v>
      </c>
      <c r="H24" s="61">
        <f>H23/$G$23*100</f>
        <v>11.25107679976899</v>
      </c>
      <c r="I24" s="61">
        <f t="shared" ref="I24:R24" si="5">I23/$G$23*100</f>
        <v>9.8962122154421568</v>
      </c>
      <c r="J24" s="61">
        <f t="shared" si="5"/>
        <v>7.754018980463802</v>
      </c>
      <c r="K24" s="61">
        <f t="shared" si="5"/>
        <v>9.2825480463541634</v>
      </c>
      <c r="L24" s="61">
        <f t="shared" si="5"/>
        <v>9.4499399325190936</v>
      </c>
      <c r="M24" s="61">
        <f t="shared" si="5"/>
        <v>8.1350725541064453</v>
      </c>
      <c r="N24" s="61">
        <f t="shared" si="5"/>
        <v>7.7571759276685528</v>
      </c>
      <c r="O24" s="61">
        <f t="shared" si="5"/>
        <v>9.8255366645763793</v>
      </c>
      <c r="P24" s="61">
        <f t="shared" si="5"/>
        <v>7.9903254072021497</v>
      </c>
      <c r="Q24" s="61">
        <f t="shared" si="5"/>
        <v>10.234496491492767</v>
      </c>
      <c r="R24" s="61">
        <f t="shared" si="5"/>
        <v>8.4235969804054989</v>
      </c>
      <c r="S24" s="36"/>
    </row>
    <row r="25" spans="1:22" ht="33" hidden="1">
      <c r="A25" s="29"/>
      <c r="B25" s="38" t="s">
        <v>85</v>
      </c>
      <c r="C25" s="31"/>
      <c r="D25" s="61"/>
      <c r="E25" s="61"/>
      <c r="F25" s="54"/>
      <c r="G25" s="54">
        <v>100</v>
      </c>
      <c r="H25" s="54">
        <v>12.461325044276723</v>
      </c>
      <c r="I25" s="54">
        <v>9.8084141357612449</v>
      </c>
      <c r="J25" s="54">
        <v>7.7440835713324008</v>
      </c>
      <c r="K25" s="54">
        <v>9.7212338093863249</v>
      </c>
      <c r="L25" s="54">
        <v>9.7434403130016456</v>
      </c>
      <c r="M25" s="54">
        <v>6.7276963236459553</v>
      </c>
      <c r="N25" s="54">
        <v>7.7719265566435034</v>
      </c>
      <c r="O25" s="54">
        <v>10.440769782945056</v>
      </c>
      <c r="P25" s="54">
        <v>7.1857530313831681</v>
      </c>
      <c r="Q25" s="54">
        <v>8.9724971578452486</v>
      </c>
      <c r="R25" s="54">
        <v>9.4228602737787277</v>
      </c>
      <c r="S25" s="36"/>
    </row>
    <row r="26" spans="1:22" s="56" customFormat="1" ht="49.5">
      <c r="A26" s="25" t="s">
        <v>86</v>
      </c>
      <c r="B26" s="30" t="s">
        <v>87</v>
      </c>
      <c r="C26" s="31" t="s">
        <v>88</v>
      </c>
      <c r="D26" s="57">
        <v>13.003615830788707</v>
      </c>
      <c r="E26" s="57">
        <f>G29/G23*100</f>
        <v>21.853912262604567</v>
      </c>
      <c r="F26" s="58">
        <v>33.388915110972547</v>
      </c>
      <c r="G26" s="42">
        <f>SUM(H26:R26)</f>
        <v>782811</v>
      </c>
      <c r="H26" s="42">
        <v>103562</v>
      </c>
      <c r="I26" s="42">
        <v>121893</v>
      </c>
      <c r="J26" s="42">
        <v>75160</v>
      </c>
      <c r="K26" s="42">
        <v>79976</v>
      </c>
      <c r="L26" s="42">
        <v>84850</v>
      </c>
      <c r="M26" s="42">
        <v>28616</v>
      </c>
      <c r="N26" s="42">
        <v>49760</v>
      </c>
      <c r="O26" s="42">
        <v>59905</v>
      </c>
      <c r="P26" s="42">
        <v>54272</v>
      </c>
      <c r="Q26" s="42">
        <v>52757</v>
      </c>
      <c r="R26" s="42">
        <v>72060</v>
      </c>
      <c r="S26" s="36" t="s">
        <v>89</v>
      </c>
      <c r="T26" s="24"/>
      <c r="U26" s="24"/>
      <c r="V26" s="24"/>
    </row>
    <row r="27" spans="1:22" ht="33">
      <c r="A27" s="29"/>
      <c r="B27" s="38" t="s">
        <v>90</v>
      </c>
      <c r="C27" s="31" t="s">
        <v>83</v>
      </c>
      <c r="D27" s="63"/>
      <c r="E27" s="61"/>
      <c r="F27" s="54"/>
      <c r="G27" s="64"/>
      <c r="H27" s="54">
        <v>10</v>
      </c>
      <c r="I27" s="54">
        <v>10</v>
      </c>
      <c r="J27" s="54">
        <v>10</v>
      </c>
      <c r="K27" s="54">
        <v>10</v>
      </c>
      <c r="L27" s="54">
        <v>10</v>
      </c>
      <c r="M27" s="54">
        <v>10</v>
      </c>
      <c r="N27" s="54">
        <v>10</v>
      </c>
      <c r="O27" s="54">
        <v>10</v>
      </c>
      <c r="P27" s="54">
        <v>10</v>
      </c>
      <c r="Q27" s="54">
        <v>10</v>
      </c>
      <c r="R27" s="54">
        <v>10</v>
      </c>
      <c r="S27" s="36"/>
    </row>
    <row r="28" spans="1:22" ht="49.5">
      <c r="A28" s="29"/>
      <c r="B28" s="38" t="s">
        <v>91</v>
      </c>
      <c r="C28" s="31" t="s">
        <v>83</v>
      </c>
      <c r="D28" s="63"/>
      <c r="E28" s="61"/>
      <c r="F28" s="54"/>
      <c r="G28" s="64"/>
      <c r="H28" s="54">
        <f>(H26-70000)/10000</f>
        <v>3.3561999999999999</v>
      </c>
      <c r="I28" s="54">
        <f>(I26-70000)/10000</f>
        <v>5.1893000000000002</v>
      </c>
      <c r="J28" s="54">
        <f>(J26-70000)/10000</f>
        <v>0.51600000000000001</v>
      </c>
      <c r="K28" s="54">
        <f>(K26-70000)/10000</f>
        <v>0.99760000000000004</v>
      </c>
      <c r="L28" s="54">
        <f>(L26-70000)/10000</f>
        <v>1.4850000000000001</v>
      </c>
      <c r="M28" s="54"/>
      <c r="N28" s="54"/>
      <c r="O28" s="54"/>
      <c r="P28" s="54"/>
      <c r="Q28" s="54"/>
      <c r="R28" s="54"/>
      <c r="S28" s="36"/>
    </row>
    <row r="29" spans="1:22" s="47" customFormat="1" ht="18.75">
      <c r="A29" s="25"/>
      <c r="B29" s="30" t="s">
        <v>92</v>
      </c>
      <c r="C29" s="43"/>
      <c r="D29" s="63"/>
      <c r="E29" s="57"/>
      <c r="F29" s="58"/>
      <c r="G29" s="65">
        <f>SUM(H29:R29)</f>
        <v>121.54409999999999</v>
      </c>
      <c r="H29" s="58">
        <f t="shared" ref="H29:R29" si="6">H27+H28</f>
        <v>13.356199999999999</v>
      </c>
      <c r="I29" s="58">
        <f t="shared" si="6"/>
        <v>15.189299999999999</v>
      </c>
      <c r="J29" s="58">
        <f t="shared" si="6"/>
        <v>10.516</v>
      </c>
      <c r="K29" s="58">
        <f t="shared" si="6"/>
        <v>10.9976</v>
      </c>
      <c r="L29" s="58">
        <f t="shared" si="6"/>
        <v>11.484999999999999</v>
      </c>
      <c r="M29" s="58">
        <f t="shared" si="6"/>
        <v>10</v>
      </c>
      <c r="N29" s="58">
        <f t="shared" si="6"/>
        <v>10</v>
      </c>
      <c r="O29" s="58">
        <f t="shared" si="6"/>
        <v>10</v>
      </c>
      <c r="P29" s="58">
        <f t="shared" si="6"/>
        <v>10</v>
      </c>
      <c r="Q29" s="58">
        <f t="shared" si="6"/>
        <v>10</v>
      </c>
      <c r="R29" s="58">
        <f t="shared" si="6"/>
        <v>10</v>
      </c>
      <c r="S29" s="45"/>
    </row>
    <row r="30" spans="1:22" ht="18.75">
      <c r="A30" s="25" t="s">
        <v>93</v>
      </c>
      <c r="B30" s="30" t="s">
        <v>94</v>
      </c>
      <c r="C30" s="29"/>
      <c r="D30" s="57">
        <v>33.776757566718693</v>
      </c>
      <c r="E30" s="57">
        <f>(G34+G40)/G23*100</f>
        <v>26.089429746354359</v>
      </c>
      <c r="F30" s="58">
        <v>20.657587318051174</v>
      </c>
      <c r="G30" s="65">
        <f t="shared" ref="G30:R30" si="7">G34+G40</f>
        <v>145.10062179850374</v>
      </c>
      <c r="H30" s="58">
        <f t="shared" si="7"/>
        <v>16.418500000000002</v>
      </c>
      <c r="I30" s="58">
        <f t="shared" si="7"/>
        <v>13.123799475998876</v>
      </c>
      <c r="J30" s="58">
        <f t="shared" si="7"/>
        <v>9.5173421552033641</v>
      </c>
      <c r="K30" s="58">
        <f t="shared" si="7"/>
        <v>12.28790603858682</v>
      </c>
      <c r="L30" s="58">
        <f t="shared" si="7"/>
        <v>14.457983334859446</v>
      </c>
      <c r="M30" s="58">
        <f t="shared" si="7"/>
        <v>13.248833799813408</v>
      </c>
      <c r="N30" s="58">
        <f t="shared" si="7"/>
        <v>11.418700032353152</v>
      </c>
      <c r="O30" s="58">
        <f t="shared" si="7"/>
        <v>11.57922586433784</v>
      </c>
      <c r="P30" s="58">
        <f t="shared" si="7"/>
        <v>13.96389891696751</v>
      </c>
      <c r="Q30" s="58">
        <f t="shared" si="7"/>
        <v>18.179322691332239</v>
      </c>
      <c r="R30" s="58">
        <f t="shared" si="7"/>
        <v>10.905109489051096</v>
      </c>
      <c r="S30" s="36"/>
    </row>
    <row r="31" spans="1:22" s="56" customFormat="1" ht="49.5">
      <c r="A31" s="66">
        <v>1</v>
      </c>
      <c r="B31" s="67" t="s">
        <v>95</v>
      </c>
      <c r="C31" s="66" t="s">
        <v>96</v>
      </c>
      <c r="D31" s="68">
        <v>18.541872738888074</v>
      </c>
      <c r="E31" s="68">
        <f>G34/G23*100</f>
        <v>11.98682885296857</v>
      </c>
      <c r="F31" s="69">
        <v>12.063519050854566</v>
      </c>
      <c r="G31" s="60"/>
      <c r="H31" s="51">
        <v>0.17880131597768559</v>
      </c>
      <c r="I31" s="51">
        <v>6.4221328093322105</v>
      </c>
      <c r="J31" s="51">
        <v>6.0573421552033642</v>
      </c>
      <c r="K31" s="51">
        <v>6.6249060385868201</v>
      </c>
      <c r="L31" s="51">
        <v>11.541983334859445</v>
      </c>
      <c r="M31" s="51">
        <v>11.248833799813408</v>
      </c>
      <c r="N31" s="51">
        <v>7.3549500323531527</v>
      </c>
      <c r="O31" s="51">
        <v>8.3682258643378393</v>
      </c>
      <c r="P31" s="51">
        <v>11.96389891696751</v>
      </c>
      <c r="Q31" s="51">
        <v>16.179322691332239</v>
      </c>
      <c r="R31" s="51">
        <v>8.905109489051096</v>
      </c>
      <c r="S31" s="49" t="s">
        <v>97</v>
      </c>
      <c r="T31" s="24"/>
      <c r="U31" s="24"/>
      <c r="V31" s="24"/>
    </row>
    <row r="32" spans="1:22" ht="33">
      <c r="A32" s="36"/>
      <c r="B32" s="38" t="s">
        <v>98</v>
      </c>
      <c r="C32" s="36" t="s">
        <v>83</v>
      </c>
      <c r="D32" s="63"/>
      <c r="E32" s="59"/>
      <c r="F32" s="60"/>
      <c r="G32" s="64"/>
      <c r="H32" s="54">
        <v>2</v>
      </c>
      <c r="I32" s="54">
        <v>2</v>
      </c>
      <c r="J32" s="54">
        <v>2</v>
      </c>
      <c r="K32" s="54">
        <v>2</v>
      </c>
      <c r="L32" s="54">
        <v>2</v>
      </c>
      <c r="M32" s="54">
        <v>2</v>
      </c>
      <c r="N32" s="54">
        <v>2</v>
      </c>
      <c r="O32" s="54">
        <v>2</v>
      </c>
      <c r="P32" s="54">
        <v>2</v>
      </c>
      <c r="Q32" s="54">
        <v>2</v>
      </c>
      <c r="R32" s="54">
        <v>2</v>
      </c>
      <c r="S32" s="36"/>
    </row>
    <row r="33" spans="1:22" s="70" customFormat="1" ht="49.5">
      <c r="A33" s="36"/>
      <c r="B33" s="49" t="s">
        <v>99</v>
      </c>
      <c r="C33" s="36" t="s">
        <v>83</v>
      </c>
      <c r="D33" s="63"/>
      <c r="E33" s="59"/>
      <c r="F33" s="60"/>
      <c r="G33" s="60"/>
      <c r="H33" s="60"/>
      <c r="I33" s="54">
        <f>(I31-5)*1</f>
        <v>1.4221328093322105</v>
      </c>
      <c r="J33" s="54">
        <f t="shared" ref="J33:R33" si="8">(J31-5)*1</f>
        <v>1.0573421552033642</v>
      </c>
      <c r="K33" s="54">
        <f t="shared" si="8"/>
        <v>1.6249060385868201</v>
      </c>
      <c r="L33" s="54">
        <f t="shared" si="8"/>
        <v>6.5419833348594452</v>
      </c>
      <c r="M33" s="54">
        <f t="shared" si="8"/>
        <v>6.2488337998134078</v>
      </c>
      <c r="N33" s="54">
        <f t="shared" si="8"/>
        <v>2.3549500323531527</v>
      </c>
      <c r="O33" s="54">
        <f t="shared" si="8"/>
        <v>3.3682258643378393</v>
      </c>
      <c r="P33" s="54">
        <f t="shared" si="8"/>
        <v>6.9638989169675103</v>
      </c>
      <c r="Q33" s="54">
        <f t="shared" si="8"/>
        <v>11.179322691332239</v>
      </c>
      <c r="R33" s="54">
        <f t="shared" si="8"/>
        <v>3.905109489051096</v>
      </c>
      <c r="S33" s="36"/>
      <c r="T33" s="70" t="s">
        <v>100</v>
      </c>
    </row>
    <row r="34" spans="1:22" s="47" customFormat="1" ht="22.15" customHeight="1">
      <c r="A34" s="25"/>
      <c r="B34" s="30" t="s">
        <v>92</v>
      </c>
      <c r="C34" s="36" t="s">
        <v>83</v>
      </c>
      <c r="D34" s="63"/>
      <c r="E34" s="59"/>
      <c r="F34" s="60"/>
      <c r="G34" s="65">
        <f>SUM(H34:R34)</f>
        <v>66.666705131837077</v>
      </c>
      <c r="H34" s="58">
        <f t="shared" ref="H34:R34" si="9">H32+H33</f>
        <v>2</v>
      </c>
      <c r="I34" s="58">
        <f t="shared" si="9"/>
        <v>3.4221328093322105</v>
      </c>
      <c r="J34" s="58">
        <f t="shared" si="9"/>
        <v>3.0573421552033642</v>
      </c>
      <c r="K34" s="58">
        <f t="shared" si="9"/>
        <v>3.6249060385868201</v>
      </c>
      <c r="L34" s="58">
        <f t="shared" si="9"/>
        <v>8.5419833348594452</v>
      </c>
      <c r="M34" s="58">
        <f t="shared" si="9"/>
        <v>8.2488337998134078</v>
      </c>
      <c r="N34" s="58">
        <f t="shared" si="9"/>
        <v>4.3549500323531527</v>
      </c>
      <c r="O34" s="58">
        <f t="shared" si="9"/>
        <v>5.3682258643378393</v>
      </c>
      <c r="P34" s="58">
        <f t="shared" si="9"/>
        <v>8.9638989169675103</v>
      </c>
      <c r="Q34" s="58">
        <f t="shared" si="9"/>
        <v>13.179322691332239</v>
      </c>
      <c r="R34" s="58">
        <f t="shared" si="9"/>
        <v>5.905109489051096</v>
      </c>
      <c r="S34" s="45"/>
    </row>
    <row r="35" spans="1:22" s="56" customFormat="1" ht="49.5">
      <c r="A35" s="66">
        <v>2</v>
      </c>
      <c r="B35" s="67" t="s">
        <v>101</v>
      </c>
      <c r="C35" s="66" t="s">
        <v>78</v>
      </c>
      <c r="D35" s="68">
        <v>15.234884827830616</v>
      </c>
      <c r="E35" s="68">
        <f>G40/G23*100</f>
        <v>14.102600893385786</v>
      </c>
      <c r="F35" s="69">
        <v>8.594068267196608</v>
      </c>
      <c r="G35" s="42">
        <f>SUM(H35:R35)</f>
        <v>701320</v>
      </c>
      <c r="H35" s="42">
        <v>247555</v>
      </c>
      <c r="I35" s="42">
        <v>106050</v>
      </c>
      <c r="J35" s="42">
        <v>44600</v>
      </c>
      <c r="K35" s="42">
        <v>83260</v>
      </c>
      <c r="L35" s="42">
        <v>39160</v>
      </c>
      <c r="M35" s="42">
        <v>17623</v>
      </c>
      <c r="N35" s="42">
        <v>51275</v>
      </c>
      <c r="O35" s="42">
        <v>42110</v>
      </c>
      <c r="P35" s="42">
        <v>22400</v>
      </c>
      <c r="Q35" s="42">
        <v>17787</v>
      </c>
      <c r="R35" s="42">
        <v>29500</v>
      </c>
      <c r="S35" s="36" t="s">
        <v>102</v>
      </c>
      <c r="T35" s="24"/>
      <c r="U35" s="24"/>
      <c r="V35" s="24"/>
    </row>
    <row r="36" spans="1:22" ht="33">
      <c r="A36" s="36"/>
      <c r="B36" s="36" t="s">
        <v>103</v>
      </c>
      <c r="C36" s="36"/>
      <c r="D36" s="63"/>
      <c r="E36" s="59"/>
      <c r="F36" s="60"/>
      <c r="G36" s="64"/>
      <c r="H36" s="54">
        <v>5</v>
      </c>
      <c r="I36" s="54">
        <v>5</v>
      </c>
      <c r="J36" s="54">
        <v>5</v>
      </c>
      <c r="K36" s="54">
        <v>5</v>
      </c>
      <c r="L36" s="54">
        <v>5</v>
      </c>
      <c r="M36" s="54">
        <v>5</v>
      </c>
      <c r="N36" s="54">
        <v>5</v>
      </c>
      <c r="O36" s="54">
        <v>5</v>
      </c>
      <c r="P36" s="54">
        <v>5</v>
      </c>
      <c r="Q36" s="54">
        <v>5</v>
      </c>
      <c r="R36" s="54">
        <v>5</v>
      </c>
      <c r="S36" s="36"/>
    </row>
    <row r="37" spans="1:22" s="70" customFormat="1" ht="81" customHeight="1">
      <c r="A37" s="36"/>
      <c r="B37" s="71" t="s">
        <v>104</v>
      </c>
      <c r="C37" s="36"/>
      <c r="D37" s="63"/>
      <c r="E37" s="59"/>
      <c r="F37" s="60"/>
      <c r="G37" s="60"/>
      <c r="H37" s="59">
        <f>20*1/10</f>
        <v>2</v>
      </c>
      <c r="I37" s="59">
        <f>20*1/10</f>
        <v>2</v>
      </c>
      <c r="J37" s="59">
        <f>(J35-30000)/1000*1/10</f>
        <v>1.46</v>
      </c>
      <c r="K37" s="59">
        <f>20*1/10</f>
        <v>2</v>
      </c>
      <c r="L37" s="59">
        <f>(L35-30000)/1000*1/10</f>
        <v>0.91600000000000004</v>
      </c>
      <c r="M37" s="59"/>
      <c r="N37" s="59">
        <v>2</v>
      </c>
      <c r="O37" s="59">
        <f>(O35-30000)/1000*1/10</f>
        <v>1.2109999999999999</v>
      </c>
      <c r="P37" s="59"/>
      <c r="Q37" s="59"/>
      <c r="R37" s="59"/>
      <c r="S37" s="36"/>
      <c r="T37" s="70" t="s">
        <v>105</v>
      </c>
    </row>
    <row r="38" spans="1:22" s="70" customFormat="1" ht="66">
      <c r="A38" s="36"/>
      <c r="B38" s="71" t="s">
        <v>106</v>
      </c>
      <c r="C38" s="36"/>
      <c r="D38" s="63"/>
      <c r="E38" s="59"/>
      <c r="F38" s="60"/>
      <c r="G38" s="60"/>
      <c r="H38" s="59">
        <f>50*1/20</f>
        <v>2.5</v>
      </c>
      <c r="I38" s="59">
        <v>2.5</v>
      </c>
      <c r="J38" s="59"/>
      <c r="K38" s="59">
        <f>(K35-50000)/1000*1/20</f>
        <v>1.6629999999999998</v>
      </c>
      <c r="L38" s="59"/>
      <c r="M38" s="59"/>
      <c r="N38" s="59">
        <f>(N35-50000)/1000*1/20</f>
        <v>6.3750000000000001E-2</v>
      </c>
      <c r="O38" s="59"/>
      <c r="P38" s="59"/>
      <c r="Q38" s="59"/>
      <c r="R38" s="59"/>
      <c r="S38" s="36"/>
    </row>
    <row r="39" spans="1:22" s="70" customFormat="1" ht="49.5">
      <c r="A39" s="36"/>
      <c r="B39" s="71" t="s">
        <v>107</v>
      </c>
      <c r="C39" s="36"/>
      <c r="D39" s="63"/>
      <c r="E39" s="59"/>
      <c r="F39" s="60"/>
      <c r="G39" s="60"/>
      <c r="H39" s="59">
        <f>(H35-100000)*1/30/1000</f>
        <v>4.9184999999999999</v>
      </c>
      <c r="I39" s="59">
        <f>(I35-100000)/1000*1/30</f>
        <v>0.20166666666666666</v>
      </c>
      <c r="J39" s="59"/>
      <c r="K39" s="59"/>
      <c r="L39" s="59"/>
      <c r="M39" s="59"/>
      <c r="N39" s="59"/>
      <c r="O39" s="59"/>
      <c r="P39" s="59"/>
      <c r="Q39" s="59"/>
      <c r="R39" s="59"/>
      <c r="S39" s="36"/>
    </row>
    <row r="40" spans="1:22" s="47" customFormat="1" ht="18.75">
      <c r="A40" s="36"/>
      <c r="B40" s="36" t="s">
        <v>108</v>
      </c>
      <c r="C40" s="36"/>
      <c r="D40" s="63"/>
      <c r="E40" s="59"/>
      <c r="F40" s="60"/>
      <c r="G40" s="65">
        <f>SUM(H40:R40)</f>
        <v>78.433916666666661</v>
      </c>
      <c r="H40" s="58">
        <f t="shared" ref="H40:R40" si="10">SUM(H36:H39)</f>
        <v>14.4185</v>
      </c>
      <c r="I40" s="58">
        <f t="shared" si="10"/>
        <v>9.7016666666666662</v>
      </c>
      <c r="J40" s="58">
        <f t="shared" si="10"/>
        <v>6.46</v>
      </c>
      <c r="K40" s="58">
        <f t="shared" si="10"/>
        <v>8.6630000000000003</v>
      </c>
      <c r="L40" s="58">
        <f t="shared" si="10"/>
        <v>5.9160000000000004</v>
      </c>
      <c r="M40" s="58">
        <f t="shared" si="10"/>
        <v>5</v>
      </c>
      <c r="N40" s="58">
        <f t="shared" si="10"/>
        <v>7.0637499999999998</v>
      </c>
      <c r="O40" s="58">
        <f t="shared" si="10"/>
        <v>6.2110000000000003</v>
      </c>
      <c r="P40" s="58">
        <f t="shared" si="10"/>
        <v>5</v>
      </c>
      <c r="Q40" s="58">
        <f t="shared" si="10"/>
        <v>5</v>
      </c>
      <c r="R40" s="58">
        <f t="shared" si="10"/>
        <v>5</v>
      </c>
      <c r="S40" s="45"/>
    </row>
    <row r="41" spans="1:22" s="47" customFormat="1" ht="18.75">
      <c r="A41" s="36" t="s">
        <v>109</v>
      </c>
      <c r="B41" s="36" t="s">
        <v>110</v>
      </c>
      <c r="C41" s="36"/>
      <c r="D41" s="59">
        <v>9.5779381133581172</v>
      </c>
      <c r="E41" s="59">
        <f>G41/G23*100</f>
        <v>23.791731863969183</v>
      </c>
      <c r="F41" s="60"/>
      <c r="G41" s="65">
        <f>G45+G49</f>
        <v>132.32160000000002</v>
      </c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45"/>
    </row>
    <row r="42" spans="1:22" s="56" customFormat="1" ht="49.5">
      <c r="A42" s="36">
        <v>1</v>
      </c>
      <c r="B42" s="36" t="s">
        <v>111</v>
      </c>
      <c r="C42" s="36" t="s">
        <v>112</v>
      </c>
      <c r="D42" s="59">
        <v>9.5779381133581172</v>
      </c>
      <c r="E42" s="59">
        <f>G45/G23*100</f>
        <v>17.6784526761801</v>
      </c>
      <c r="F42" s="60">
        <v>12.659914527399163</v>
      </c>
      <c r="G42" s="64">
        <f>SUM(H42:R42)</f>
        <v>8310.0999999999985</v>
      </c>
      <c r="H42" s="54">
        <v>77.94</v>
      </c>
      <c r="I42" s="54">
        <v>807.63</v>
      </c>
      <c r="J42" s="54">
        <v>704.19</v>
      </c>
      <c r="K42" s="54">
        <v>619.09</v>
      </c>
      <c r="L42" s="54">
        <v>986.44</v>
      </c>
      <c r="M42" s="54">
        <v>1189.57</v>
      </c>
      <c r="N42" s="54">
        <v>567.41</v>
      </c>
      <c r="O42" s="54">
        <v>1016.71</v>
      </c>
      <c r="P42" s="54">
        <v>547.55999999999995</v>
      </c>
      <c r="Q42" s="54">
        <v>1094.1500000000001</v>
      </c>
      <c r="R42" s="54">
        <v>699.41</v>
      </c>
      <c r="S42" s="36" t="s">
        <v>89</v>
      </c>
      <c r="T42" s="24"/>
      <c r="U42" s="24"/>
      <c r="V42" s="24"/>
    </row>
    <row r="43" spans="1:22" ht="33">
      <c r="A43" s="53"/>
      <c r="B43" s="36" t="s">
        <v>113</v>
      </c>
      <c r="C43" s="53" t="s">
        <v>83</v>
      </c>
      <c r="D43" s="63"/>
      <c r="E43" s="59"/>
      <c r="F43" s="60"/>
      <c r="G43" s="64"/>
      <c r="H43" s="54">
        <v>6</v>
      </c>
      <c r="I43" s="54">
        <v>6</v>
      </c>
      <c r="J43" s="54">
        <v>6</v>
      </c>
      <c r="K43" s="54">
        <v>6</v>
      </c>
      <c r="L43" s="54">
        <v>6</v>
      </c>
      <c r="M43" s="54">
        <v>6</v>
      </c>
      <c r="N43" s="54">
        <v>6</v>
      </c>
      <c r="O43" s="54">
        <v>6</v>
      </c>
      <c r="P43" s="54">
        <v>6</v>
      </c>
      <c r="Q43" s="54">
        <v>6</v>
      </c>
      <c r="R43" s="54">
        <v>6</v>
      </c>
      <c r="S43" s="36"/>
    </row>
    <row r="44" spans="1:22" ht="52.5">
      <c r="A44" s="36"/>
      <c r="B44" s="36" t="s">
        <v>114</v>
      </c>
      <c r="C44" s="31" t="s">
        <v>83</v>
      </c>
      <c r="D44" s="63"/>
      <c r="E44" s="59"/>
      <c r="F44" s="60"/>
      <c r="G44" s="64"/>
      <c r="H44" s="54"/>
      <c r="I44" s="54">
        <f t="shared" ref="I44:R44" si="11">(I42-500)/100</f>
        <v>3.0762999999999998</v>
      </c>
      <c r="J44" s="54">
        <f t="shared" si="11"/>
        <v>2.0419000000000005</v>
      </c>
      <c r="K44" s="54">
        <f t="shared" si="11"/>
        <v>1.1909000000000003</v>
      </c>
      <c r="L44" s="54">
        <f t="shared" si="11"/>
        <v>4.8644000000000007</v>
      </c>
      <c r="M44" s="54">
        <f t="shared" si="11"/>
        <v>6.8956999999999997</v>
      </c>
      <c r="N44" s="54">
        <f t="shared" si="11"/>
        <v>0.6740999999999997</v>
      </c>
      <c r="O44" s="54">
        <f t="shared" si="11"/>
        <v>5.1671000000000005</v>
      </c>
      <c r="P44" s="54">
        <f t="shared" si="11"/>
        <v>0.47559999999999947</v>
      </c>
      <c r="Q44" s="54">
        <f t="shared" si="11"/>
        <v>5.9415000000000013</v>
      </c>
      <c r="R44" s="54">
        <f t="shared" si="11"/>
        <v>1.9940999999999998</v>
      </c>
      <c r="S44" s="36"/>
    </row>
    <row r="45" spans="1:22" s="47" customFormat="1" ht="18.75">
      <c r="A45" s="36"/>
      <c r="B45" s="36" t="s">
        <v>108</v>
      </c>
      <c r="C45" s="36" t="s">
        <v>83</v>
      </c>
      <c r="D45" s="63"/>
      <c r="E45" s="59"/>
      <c r="F45" s="60"/>
      <c r="G45" s="65">
        <f>SUM(H45:R45)</f>
        <v>98.321600000000018</v>
      </c>
      <c r="H45" s="60">
        <f t="shared" ref="H45:R45" si="12">SUM(H43:H44)</f>
        <v>6</v>
      </c>
      <c r="I45" s="54">
        <f t="shared" si="12"/>
        <v>9.0762999999999998</v>
      </c>
      <c r="J45" s="54">
        <f t="shared" si="12"/>
        <v>8.0419</v>
      </c>
      <c r="K45" s="54">
        <f t="shared" si="12"/>
        <v>7.1909000000000001</v>
      </c>
      <c r="L45" s="54">
        <f t="shared" si="12"/>
        <v>10.8644</v>
      </c>
      <c r="M45" s="54">
        <f t="shared" si="12"/>
        <v>12.8957</v>
      </c>
      <c r="N45" s="54">
        <f t="shared" si="12"/>
        <v>6.6740999999999993</v>
      </c>
      <c r="O45" s="54">
        <f t="shared" si="12"/>
        <v>11.167100000000001</v>
      </c>
      <c r="P45" s="54">
        <f t="shared" si="12"/>
        <v>6.4755999999999991</v>
      </c>
      <c r="Q45" s="54">
        <f t="shared" si="12"/>
        <v>11.941500000000001</v>
      </c>
      <c r="R45" s="54">
        <f t="shared" si="12"/>
        <v>7.9940999999999995</v>
      </c>
      <c r="S45" s="36"/>
    </row>
    <row r="46" spans="1:22" ht="66">
      <c r="A46" s="36">
        <v>2</v>
      </c>
      <c r="B46" s="36" t="s">
        <v>115</v>
      </c>
      <c r="C46" s="36" t="s">
        <v>96</v>
      </c>
      <c r="D46" s="63"/>
      <c r="E46" s="59"/>
      <c r="F46" s="60"/>
      <c r="G46" s="65">
        <v>63</v>
      </c>
      <c r="H46" s="54">
        <v>52.3</v>
      </c>
      <c r="I46" s="54">
        <v>42.3</v>
      </c>
      <c r="J46" s="54">
        <v>48.3</v>
      </c>
      <c r="K46" s="54">
        <v>70</v>
      </c>
      <c r="L46" s="54">
        <v>57.6</v>
      </c>
      <c r="M46" s="54">
        <v>76.2</v>
      </c>
      <c r="N46" s="54">
        <v>71.7</v>
      </c>
      <c r="O46" s="54">
        <v>63.5</v>
      </c>
      <c r="P46" s="54">
        <v>60.4</v>
      </c>
      <c r="Q46" s="54">
        <v>74.400000000000006</v>
      </c>
      <c r="R46" s="54">
        <v>58.9</v>
      </c>
      <c r="S46" s="36" t="s">
        <v>116</v>
      </c>
    </row>
    <row r="47" spans="1:22" s="70" customFormat="1" ht="18.75">
      <c r="A47" s="36"/>
      <c r="B47" s="71" t="s">
        <v>117</v>
      </c>
      <c r="C47" s="36"/>
      <c r="D47" s="63"/>
      <c r="E47" s="59"/>
      <c r="F47" s="60"/>
      <c r="G47" s="60">
        <f>SUM(H47:R47)</f>
        <v>10</v>
      </c>
      <c r="H47" s="60">
        <v>2</v>
      </c>
      <c r="I47" s="60">
        <v>2</v>
      </c>
      <c r="J47" s="60">
        <v>2</v>
      </c>
      <c r="K47" s="60"/>
      <c r="L47" s="60">
        <v>2</v>
      </c>
      <c r="M47" s="60"/>
      <c r="N47" s="60"/>
      <c r="O47" s="60"/>
      <c r="P47" s="60"/>
      <c r="Q47" s="60"/>
      <c r="R47" s="60">
        <v>2</v>
      </c>
      <c r="S47" s="36"/>
    </row>
    <row r="48" spans="1:22" s="70" customFormat="1" ht="49.5" customHeight="1">
      <c r="A48" s="36"/>
      <c r="B48" s="49" t="s">
        <v>118</v>
      </c>
      <c r="C48" s="36"/>
      <c r="D48" s="63"/>
      <c r="E48" s="59"/>
      <c r="F48" s="60"/>
      <c r="G48" s="60">
        <f>SUM(H48:R48)</f>
        <v>24</v>
      </c>
      <c r="H48" s="60"/>
      <c r="I48" s="60"/>
      <c r="J48" s="60"/>
      <c r="K48" s="60">
        <v>4</v>
      </c>
      <c r="L48" s="60"/>
      <c r="M48" s="60">
        <v>4</v>
      </c>
      <c r="N48" s="60">
        <v>4</v>
      </c>
      <c r="O48" s="60">
        <v>4</v>
      </c>
      <c r="P48" s="60">
        <v>4</v>
      </c>
      <c r="Q48" s="60">
        <v>4</v>
      </c>
      <c r="R48" s="60"/>
      <c r="S48" s="36"/>
      <c r="T48" s="70" t="s">
        <v>119</v>
      </c>
    </row>
    <row r="49" spans="1:22" s="47" customFormat="1" ht="18.75">
      <c r="A49" s="36"/>
      <c r="B49" s="36" t="s">
        <v>108</v>
      </c>
      <c r="C49" s="36"/>
      <c r="D49" s="63"/>
      <c r="E49" s="59">
        <f>G49/G23*100</f>
        <v>6.1132791877890851</v>
      </c>
      <c r="F49" s="60"/>
      <c r="G49" s="65">
        <f>SUM(H49:R49)</f>
        <v>34</v>
      </c>
      <c r="H49" s="60">
        <f t="shared" ref="H49:R49" si="13">SUM(H47:H48)</f>
        <v>2</v>
      </c>
      <c r="I49" s="60">
        <f t="shared" si="13"/>
        <v>2</v>
      </c>
      <c r="J49" s="60">
        <f t="shared" si="13"/>
        <v>2</v>
      </c>
      <c r="K49" s="60">
        <f t="shared" si="13"/>
        <v>4</v>
      </c>
      <c r="L49" s="60">
        <f t="shared" si="13"/>
        <v>2</v>
      </c>
      <c r="M49" s="60">
        <f t="shared" si="13"/>
        <v>4</v>
      </c>
      <c r="N49" s="60">
        <f t="shared" si="13"/>
        <v>4</v>
      </c>
      <c r="O49" s="60">
        <f t="shared" si="13"/>
        <v>4</v>
      </c>
      <c r="P49" s="60">
        <f t="shared" si="13"/>
        <v>4</v>
      </c>
      <c r="Q49" s="60">
        <f t="shared" si="13"/>
        <v>4</v>
      </c>
      <c r="R49" s="60">
        <f t="shared" si="13"/>
        <v>2</v>
      </c>
      <c r="S49" s="36"/>
    </row>
    <row r="50" spans="1:22" ht="33">
      <c r="A50" s="25" t="s">
        <v>120</v>
      </c>
      <c r="B50" s="30" t="s">
        <v>121</v>
      </c>
      <c r="C50" s="36" t="s">
        <v>83</v>
      </c>
      <c r="D50" s="57">
        <v>39.452865710043447</v>
      </c>
      <c r="E50" s="57">
        <f>(G52+G54+G56+G58)/G23*100</f>
        <v>27.18611215275617</v>
      </c>
      <c r="F50" s="58">
        <v>28.623833733568897</v>
      </c>
      <c r="G50" s="65">
        <f t="shared" ref="G50:R50" si="14">G52+G54+G56+G58</f>
        <v>151.20000000000002</v>
      </c>
      <c r="H50" s="58">
        <f t="shared" si="14"/>
        <v>2.8</v>
      </c>
      <c r="I50" s="58">
        <f t="shared" si="14"/>
        <v>13.649999999999999</v>
      </c>
      <c r="J50" s="58">
        <f t="shared" si="14"/>
        <v>15.05</v>
      </c>
      <c r="K50" s="58">
        <f t="shared" si="14"/>
        <v>17.149999999999999</v>
      </c>
      <c r="L50" s="58">
        <f t="shared" si="14"/>
        <v>15.749999999999998</v>
      </c>
      <c r="M50" s="58">
        <f t="shared" si="14"/>
        <v>9.0999999999999979</v>
      </c>
      <c r="N50" s="58">
        <f t="shared" si="14"/>
        <v>15.05</v>
      </c>
      <c r="O50" s="58">
        <f t="shared" si="14"/>
        <v>18.899999999999999</v>
      </c>
      <c r="P50" s="58">
        <f t="shared" si="14"/>
        <v>14</v>
      </c>
      <c r="Q50" s="58">
        <f t="shared" si="14"/>
        <v>16.799999999999997</v>
      </c>
      <c r="R50" s="58">
        <f t="shared" si="14"/>
        <v>12.95</v>
      </c>
      <c r="S50" s="36"/>
    </row>
    <row r="51" spans="1:22" s="56" customFormat="1" ht="66">
      <c r="A51" s="36">
        <v>1</v>
      </c>
      <c r="B51" s="36" t="s">
        <v>122</v>
      </c>
      <c r="C51" s="36" t="s">
        <v>123</v>
      </c>
      <c r="D51" s="59">
        <v>22.015673211036592</v>
      </c>
      <c r="E51" s="59">
        <f>G52/G23*100</f>
        <v>12.586163033683412</v>
      </c>
      <c r="F51" s="60"/>
      <c r="G51" s="60">
        <f>SUM(H51:R51)</f>
        <v>200</v>
      </c>
      <c r="H51" s="60">
        <v>8</v>
      </c>
      <c r="I51" s="60">
        <v>24</v>
      </c>
      <c r="J51" s="60">
        <v>20</v>
      </c>
      <c r="K51" s="60">
        <v>22</v>
      </c>
      <c r="L51" s="60">
        <v>21</v>
      </c>
      <c r="M51" s="60">
        <v>12</v>
      </c>
      <c r="N51" s="60">
        <v>17</v>
      </c>
      <c r="O51" s="60">
        <v>22</v>
      </c>
      <c r="P51" s="60">
        <v>17</v>
      </c>
      <c r="Q51" s="60">
        <v>19</v>
      </c>
      <c r="R51" s="60">
        <v>18</v>
      </c>
      <c r="S51" s="36" t="s">
        <v>124</v>
      </c>
      <c r="T51" s="24"/>
      <c r="U51" s="24"/>
      <c r="V51" s="24"/>
    </row>
    <row r="52" spans="1:22" ht="18.75">
      <c r="A52" s="36"/>
      <c r="B52" s="36" t="s">
        <v>108</v>
      </c>
      <c r="C52" s="36" t="s">
        <v>83</v>
      </c>
      <c r="D52" s="63"/>
      <c r="E52" s="59"/>
      <c r="F52" s="60"/>
      <c r="G52" s="64">
        <f>SUM(H52:R52)</f>
        <v>70.000000000000014</v>
      </c>
      <c r="H52" s="54">
        <f>H51*0.35</f>
        <v>2.8</v>
      </c>
      <c r="I52" s="54">
        <f>I51*0.35</f>
        <v>8.3999999999999986</v>
      </c>
      <c r="J52" s="54">
        <f t="shared" ref="J52:R52" si="15">J51*0.35</f>
        <v>7</v>
      </c>
      <c r="K52" s="54">
        <f t="shared" si="15"/>
        <v>7.6999999999999993</v>
      </c>
      <c r="L52" s="54">
        <f t="shared" si="15"/>
        <v>7.35</v>
      </c>
      <c r="M52" s="54">
        <f t="shared" si="15"/>
        <v>4.1999999999999993</v>
      </c>
      <c r="N52" s="54">
        <f t="shared" si="15"/>
        <v>5.9499999999999993</v>
      </c>
      <c r="O52" s="54">
        <f t="shared" si="15"/>
        <v>7.6999999999999993</v>
      </c>
      <c r="P52" s="54">
        <f t="shared" si="15"/>
        <v>5.9499999999999993</v>
      </c>
      <c r="Q52" s="54">
        <f t="shared" si="15"/>
        <v>6.6499999999999995</v>
      </c>
      <c r="R52" s="54">
        <f t="shared" si="15"/>
        <v>6.3</v>
      </c>
      <c r="S52" s="36"/>
    </row>
    <row r="53" spans="1:22" s="70" customFormat="1" ht="66">
      <c r="A53" s="36">
        <v>2</v>
      </c>
      <c r="B53" s="71" t="s">
        <v>125</v>
      </c>
      <c r="C53" s="36" t="s">
        <v>123</v>
      </c>
      <c r="D53" s="63"/>
      <c r="E53" s="59"/>
      <c r="F53" s="60"/>
      <c r="G53" s="60">
        <f>SUM(H53:R53)</f>
        <v>123</v>
      </c>
      <c r="H53" s="60"/>
      <c r="I53" s="60">
        <f>7</f>
        <v>7</v>
      </c>
      <c r="J53" s="60">
        <f>15</f>
        <v>15</v>
      </c>
      <c r="K53" s="60">
        <f>12</f>
        <v>12</v>
      </c>
      <c r="L53" s="60">
        <f>8</f>
        <v>8</v>
      </c>
      <c r="M53" s="60">
        <f>8</f>
        <v>8</v>
      </c>
      <c r="N53" s="60">
        <f>13</f>
        <v>13</v>
      </c>
      <c r="O53" s="60">
        <f>17</f>
        <v>17</v>
      </c>
      <c r="P53" s="60">
        <f>13</f>
        <v>13</v>
      </c>
      <c r="Q53" s="60">
        <f>17</f>
        <v>17</v>
      </c>
      <c r="R53" s="60">
        <f>13</f>
        <v>13</v>
      </c>
      <c r="S53" s="36" t="s">
        <v>124</v>
      </c>
      <c r="T53" s="70" t="s">
        <v>126</v>
      </c>
    </row>
    <row r="54" spans="1:22" ht="18.75">
      <c r="A54" s="36"/>
      <c r="B54" s="36" t="s">
        <v>127</v>
      </c>
      <c r="C54" s="29" t="s">
        <v>83</v>
      </c>
      <c r="D54" s="59">
        <v>6.5267703767232375</v>
      </c>
      <c r="E54" s="59">
        <f>G54/G23*100</f>
        <v>7.7404902657152972</v>
      </c>
      <c r="F54" s="60"/>
      <c r="G54" s="64">
        <f>SUM(H54:R54)</f>
        <v>43.05</v>
      </c>
      <c r="H54" s="54"/>
      <c r="I54" s="54">
        <f>I53*0.35</f>
        <v>2.4499999999999997</v>
      </c>
      <c r="J54" s="54">
        <f t="shared" ref="J54:R54" si="16">J53*0.35</f>
        <v>5.25</v>
      </c>
      <c r="K54" s="54">
        <f t="shared" si="16"/>
        <v>4.1999999999999993</v>
      </c>
      <c r="L54" s="54">
        <f t="shared" si="16"/>
        <v>2.8</v>
      </c>
      <c r="M54" s="54">
        <f t="shared" si="16"/>
        <v>2.8</v>
      </c>
      <c r="N54" s="54">
        <f t="shared" si="16"/>
        <v>4.55</v>
      </c>
      <c r="O54" s="54">
        <f t="shared" si="16"/>
        <v>5.9499999999999993</v>
      </c>
      <c r="P54" s="54">
        <f t="shared" si="16"/>
        <v>4.55</v>
      </c>
      <c r="Q54" s="54">
        <f t="shared" si="16"/>
        <v>5.9499999999999993</v>
      </c>
      <c r="R54" s="54">
        <f t="shared" si="16"/>
        <v>4.55</v>
      </c>
      <c r="S54" s="36"/>
    </row>
    <row r="55" spans="1:22" ht="66">
      <c r="A55" s="66">
        <v>3</v>
      </c>
      <c r="B55" s="36" t="s">
        <v>128</v>
      </c>
      <c r="C55" s="36" t="s">
        <v>123</v>
      </c>
      <c r="D55" s="63"/>
      <c r="E55" s="59"/>
      <c r="F55" s="60"/>
      <c r="G55" s="60">
        <f>SUM(I55:R55)</f>
        <v>88</v>
      </c>
      <c r="H55" s="60"/>
      <c r="I55" s="60">
        <v>8</v>
      </c>
      <c r="J55" s="60">
        <v>8</v>
      </c>
      <c r="K55" s="60">
        <f>9</f>
        <v>9</v>
      </c>
      <c r="L55" s="60">
        <f>12</f>
        <v>12</v>
      </c>
      <c r="M55" s="60">
        <v>4</v>
      </c>
      <c r="N55" s="60">
        <f>8</f>
        <v>8</v>
      </c>
      <c r="O55" s="60">
        <f>11</f>
        <v>11</v>
      </c>
      <c r="P55" s="60">
        <v>10</v>
      </c>
      <c r="Q55" s="60">
        <v>12</v>
      </c>
      <c r="R55" s="60">
        <v>6</v>
      </c>
      <c r="S55" s="36" t="s">
        <v>124</v>
      </c>
    </row>
    <row r="56" spans="1:22" ht="18.75">
      <c r="A56" s="36"/>
      <c r="B56" s="36" t="s">
        <v>127</v>
      </c>
      <c r="C56" s="29" t="s">
        <v>83</v>
      </c>
      <c r="D56" s="59">
        <v>8.8647179743554414</v>
      </c>
      <c r="E56" s="59">
        <f>G56/G23*100</f>
        <v>5.5379117348207005</v>
      </c>
      <c r="F56" s="60"/>
      <c r="G56" s="64">
        <f t="shared" ref="G56:G61" si="17">SUM(H56:R56)</f>
        <v>30.799999999999997</v>
      </c>
      <c r="H56" s="54"/>
      <c r="I56" s="54">
        <f>I55*0.35</f>
        <v>2.8</v>
      </c>
      <c r="J56" s="54">
        <f t="shared" ref="J56:R56" si="18">J55*0.35</f>
        <v>2.8</v>
      </c>
      <c r="K56" s="54">
        <f t="shared" si="18"/>
        <v>3.15</v>
      </c>
      <c r="L56" s="54">
        <f t="shared" si="18"/>
        <v>4.1999999999999993</v>
      </c>
      <c r="M56" s="54">
        <f t="shared" si="18"/>
        <v>1.4</v>
      </c>
      <c r="N56" s="54">
        <f t="shared" si="18"/>
        <v>2.8</v>
      </c>
      <c r="O56" s="54">
        <f t="shared" si="18"/>
        <v>3.8499999999999996</v>
      </c>
      <c r="P56" s="54">
        <f t="shared" si="18"/>
        <v>3.5</v>
      </c>
      <c r="Q56" s="54">
        <f t="shared" si="18"/>
        <v>4.1999999999999993</v>
      </c>
      <c r="R56" s="54">
        <f t="shared" si="18"/>
        <v>2.0999999999999996</v>
      </c>
      <c r="S56" s="36"/>
    </row>
    <row r="57" spans="1:22" s="56" customFormat="1" ht="66">
      <c r="A57" s="66">
        <v>4</v>
      </c>
      <c r="B57" s="36" t="s">
        <v>129</v>
      </c>
      <c r="C57" s="66" t="s">
        <v>123</v>
      </c>
      <c r="D57" s="63"/>
      <c r="E57" s="59"/>
      <c r="F57" s="60"/>
      <c r="G57" s="60">
        <f t="shared" si="17"/>
        <v>21</v>
      </c>
      <c r="H57" s="60"/>
      <c r="I57" s="60"/>
      <c r="J57" s="60"/>
      <c r="K57" s="60">
        <f>6</f>
        <v>6</v>
      </c>
      <c r="L57" s="60">
        <f>4</f>
        <v>4</v>
      </c>
      <c r="M57" s="60">
        <f>2</f>
        <v>2</v>
      </c>
      <c r="N57" s="60">
        <f>5</f>
        <v>5</v>
      </c>
      <c r="O57" s="60">
        <f>4</f>
        <v>4</v>
      </c>
      <c r="P57" s="60"/>
      <c r="Q57" s="60"/>
      <c r="R57" s="60"/>
      <c r="S57" s="36" t="s">
        <v>124</v>
      </c>
      <c r="T57" s="24"/>
      <c r="U57" s="24"/>
      <c r="V57" s="24"/>
    </row>
    <row r="58" spans="1:22" ht="18.75">
      <c r="A58" s="36"/>
      <c r="B58" s="36" t="s">
        <v>108</v>
      </c>
      <c r="C58" s="29" t="s">
        <v>83</v>
      </c>
      <c r="D58" s="59">
        <v>2.0457041479281788</v>
      </c>
      <c r="E58" s="59">
        <f>G58/G23*100</f>
        <v>1.321547118536758</v>
      </c>
      <c r="F58" s="60"/>
      <c r="G58" s="60">
        <f t="shared" si="17"/>
        <v>7.35</v>
      </c>
      <c r="H58" s="54"/>
      <c r="I58" s="54"/>
      <c r="J58" s="54"/>
      <c r="K58" s="54">
        <f>K57*0.35</f>
        <v>2.0999999999999996</v>
      </c>
      <c r="L58" s="54">
        <f t="shared" ref="L58:R58" si="19">L57*0.35</f>
        <v>1.4</v>
      </c>
      <c r="M58" s="54">
        <f t="shared" si="19"/>
        <v>0.7</v>
      </c>
      <c r="N58" s="54">
        <f t="shared" si="19"/>
        <v>1.75</v>
      </c>
      <c r="O58" s="54">
        <f t="shared" si="19"/>
        <v>1.4</v>
      </c>
      <c r="P58" s="54">
        <f t="shared" si="19"/>
        <v>0</v>
      </c>
      <c r="Q58" s="54">
        <f t="shared" si="19"/>
        <v>0</v>
      </c>
      <c r="R58" s="54">
        <f t="shared" si="19"/>
        <v>0</v>
      </c>
      <c r="S58" s="36"/>
    </row>
    <row r="59" spans="1:22" s="47" customFormat="1" ht="33">
      <c r="A59" s="25" t="s">
        <v>130</v>
      </c>
      <c r="B59" s="30" t="s">
        <v>131</v>
      </c>
      <c r="C59" s="25"/>
      <c r="D59" s="57">
        <v>4.1888227790910326</v>
      </c>
      <c r="E59" s="57">
        <f>G59/G23*100</f>
        <v>7.192093162104805</v>
      </c>
      <c r="F59" s="58">
        <v>4.6697493100082195</v>
      </c>
      <c r="G59" s="60">
        <f>SUM(G60:G61)</f>
        <v>40</v>
      </c>
      <c r="H59" s="60">
        <f t="shared" ref="H59:R59" si="20">SUM(H60:H61)</f>
        <v>24</v>
      </c>
      <c r="I59" s="60">
        <f t="shared" si="20"/>
        <v>4</v>
      </c>
      <c r="J59" s="60">
        <f t="shared" si="20"/>
        <v>0</v>
      </c>
      <c r="K59" s="60">
        <f t="shared" si="20"/>
        <v>4</v>
      </c>
      <c r="L59" s="60">
        <f t="shared" si="20"/>
        <v>0</v>
      </c>
      <c r="M59" s="60">
        <f t="shared" si="20"/>
        <v>0</v>
      </c>
      <c r="N59" s="60">
        <f t="shared" si="20"/>
        <v>0</v>
      </c>
      <c r="O59" s="60">
        <f t="shared" si="20"/>
        <v>3</v>
      </c>
      <c r="P59" s="60">
        <f t="shared" si="20"/>
        <v>0</v>
      </c>
      <c r="Q59" s="60">
        <f t="shared" si="20"/>
        <v>0</v>
      </c>
      <c r="R59" s="60">
        <f t="shared" si="20"/>
        <v>5</v>
      </c>
      <c r="S59" s="45"/>
    </row>
    <row r="60" spans="1:22" s="70" customFormat="1" ht="49.5">
      <c r="A60" s="36">
        <v>1</v>
      </c>
      <c r="B60" s="71" t="s">
        <v>132</v>
      </c>
      <c r="C60" s="36" t="s">
        <v>39</v>
      </c>
      <c r="D60" s="63"/>
      <c r="E60" s="59"/>
      <c r="F60" s="60"/>
      <c r="G60" s="60">
        <f t="shared" si="17"/>
        <v>32</v>
      </c>
      <c r="H60" s="60">
        <v>24</v>
      </c>
      <c r="I60" s="60">
        <v>4</v>
      </c>
      <c r="J60" s="60"/>
      <c r="K60" s="60">
        <v>4</v>
      </c>
      <c r="L60" s="60"/>
      <c r="M60" s="60"/>
      <c r="N60" s="60"/>
      <c r="O60" s="60"/>
      <c r="P60" s="60"/>
      <c r="Q60" s="60"/>
      <c r="R60" s="60"/>
      <c r="S60" s="36"/>
      <c r="T60" s="70" t="s">
        <v>133</v>
      </c>
    </row>
    <row r="61" spans="1:22" s="70" customFormat="1" ht="148.5">
      <c r="A61" s="36">
        <v>3</v>
      </c>
      <c r="B61" s="71" t="s">
        <v>134</v>
      </c>
      <c r="C61" s="36"/>
      <c r="D61" s="63"/>
      <c r="E61" s="59"/>
      <c r="F61" s="60"/>
      <c r="G61" s="60">
        <f t="shared" si="17"/>
        <v>8</v>
      </c>
      <c r="H61" s="60"/>
      <c r="I61" s="60"/>
      <c r="J61" s="60"/>
      <c r="K61" s="60"/>
      <c r="L61" s="60"/>
      <c r="M61" s="60"/>
      <c r="N61" s="60"/>
      <c r="O61" s="60">
        <f>6*1/2</f>
        <v>3</v>
      </c>
      <c r="P61" s="60"/>
      <c r="Q61" s="60"/>
      <c r="R61" s="60">
        <f>10*1/2</f>
        <v>5</v>
      </c>
      <c r="S61" s="36" t="s">
        <v>135</v>
      </c>
      <c r="T61" s="70" t="s">
        <v>136</v>
      </c>
    </row>
    <row r="62" spans="1:22">
      <c r="A62" s="19"/>
      <c r="B62" s="72" t="s">
        <v>137</v>
      </c>
      <c r="C62" s="19"/>
      <c r="D62" s="19"/>
      <c r="E62" s="21"/>
      <c r="F62" s="21"/>
      <c r="G62" s="22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</row>
    <row r="63" spans="1:22">
      <c r="A63" s="19"/>
      <c r="B63" s="72"/>
      <c r="C63" s="19"/>
      <c r="D63" s="19"/>
      <c r="E63" s="21"/>
      <c r="F63" s="21"/>
      <c r="G63" s="22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22">
      <c r="A64" s="19"/>
      <c r="B64" s="72"/>
      <c r="C64" s="19"/>
      <c r="D64" s="19"/>
      <c r="E64" s="21"/>
      <c r="F64" s="21"/>
      <c r="G64" s="22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>
      <c r="A65" s="19"/>
      <c r="B65" s="72"/>
      <c r="C65" s="19"/>
      <c r="D65" s="19"/>
      <c r="E65" s="21"/>
      <c r="F65" s="21"/>
      <c r="G65" s="22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>
      <c r="A66" s="19"/>
      <c r="B66" s="72"/>
      <c r="C66" s="19"/>
      <c r="D66" s="19"/>
      <c r="E66" s="21"/>
      <c r="F66" s="21"/>
      <c r="G66" s="22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</row>
    <row r="67" spans="1:18">
      <c r="A67" s="73"/>
      <c r="B67" s="20" t="s">
        <v>138</v>
      </c>
      <c r="C67" s="73"/>
      <c r="D67" s="73"/>
      <c r="E67" s="74"/>
      <c r="F67" s="74"/>
      <c r="G67" s="75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</row>
  </sheetData>
  <mergeCells count="21">
    <mergeCell ref="M4:M5"/>
    <mergeCell ref="K4:K5"/>
    <mergeCell ref="I4:I5"/>
    <mergeCell ref="E4:E5"/>
    <mergeCell ref="N4:N5"/>
    <mergeCell ref="A2:S2"/>
    <mergeCell ref="A3:R3"/>
    <mergeCell ref="A4:A5"/>
    <mergeCell ref="B4:B5"/>
    <mergeCell ref="C4:C5"/>
    <mergeCell ref="S4:S5"/>
    <mergeCell ref="L4:L5"/>
    <mergeCell ref="J4:J5"/>
    <mergeCell ref="R4:R5"/>
    <mergeCell ref="Q4:Q5"/>
    <mergeCell ref="D4:D5"/>
    <mergeCell ref="O4:O5"/>
    <mergeCell ref="G4:G5"/>
    <mergeCell ref="H4:H5"/>
    <mergeCell ref="F4:F5"/>
    <mergeCell ref="P4:P5"/>
  </mergeCells>
  <pageMargins left="0.19685039370078741" right="0.15748031496062992" top="0.74803149606299213" bottom="0.74803149606299213" header="0.31496062992125984" footer="0.31496062992125984"/>
  <pageSetup paperSize="9" scale="5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67"/>
  <sheetViews>
    <sheetView view="pageBreakPreview" zoomScale="85" zoomScaleSheetLayoutView="85" workbookViewId="0">
      <pane ySplit="5" topLeftCell="A29" activePane="bottomLeft" state="frozen"/>
      <selection pane="bottomLeft" activeCell="A3" sqref="A3:R3"/>
    </sheetView>
  </sheetViews>
  <sheetFormatPr defaultRowHeight="15.75"/>
  <cols>
    <col min="1" max="1" width="4.6640625" style="24" customWidth="1"/>
    <col min="2" max="2" width="21.109375" style="24" customWidth="1"/>
    <col min="3" max="3" width="10.21875" style="24" customWidth="1"/>
    <col min="4" max="5" width="7.88671875" style="24" customWidth="1"/>
    <col min="6" max="6" width="0" style="24" hidden="1" customWidth="1"/>
    <col min="7" max="7" width="12.33203125" style="24" customWidth="1"/>
    <col min="8" max="8" width="11.6640625" style="24" customWidth="1"/>
    <col min="9" max="9" width="11" style="24" customWidth="1"/>
    <col min="10" max="10" width="10.33203125" style="24" customWidth="1"/>
    <col min="11" max="11" width="10" style="24" customWidth="1"/>
    <col min="12" max="12" width="9.6640625" style="24" customWidth="1"/>
    <col min="13" max="13" width="9.77734375" style="24" customWidth="1"/>
    <col min="14" max="14" width="10.109375" style="24" customWidth="1"/>
    <col min="15" max="15" width="10.5546875" style="24" customWidth="1"/>
    <col min="16" max="16" width="9.88671875" style="24" customWidth="1"/>
    <col min="17" max="17" width="10.33203125" style="24" customWidth="1"/>
    <col min="18" max="18" width="10.5546875" style="24" customWidth="1"/>
    <col min="19" max="19" width="11.5546875" style="24" customWidth="1"/>
    <col min="20" max="20" width="13" style="24" hidden="1" customWidth="1"/>
    <col min="21" max="21" width="8.77734375" style="24" bestFit="1" customWidth="1"/>
    <col min="22" max="16384" width="8.88671875" style="24"/>
  </cols>
  <sheetData>
    <row r="1" spans="1:20" ht="14.25" customHeight="1">
      <c r="A1" s="19"/>
      <c r="B1" s="20"/>
      <c r="C1" s="19"/>
      <c r="D1" s="19"/>
      <c r="E1" s="21"/>
      <c r="F1" s="21"/>
      <c r="G1" s="22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20" ht="48.75" customHeight="1">
      <c r="A2" s="387" t="s">
        <v>141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</row>
    <row r="3" spans="1:20" ht="7.5" customHeight="1">
      <c r="A3" s="389"/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89"/>
      <c r="Q3" s="389"/>
      <c r="R3" s="389"/>
    </row>
    <row r="4" spans="1:20">
      <c r="A4" s="386" t="s">
        <v>32</v>
      </c>
      <c r="B4" s="386" t="s">
        <v>33</v>
      </c>
      <c r="C4" s="386" t="s">
        <v>34</v>
      </c>
      <c r="D4" s="403" t="s">
        <v>35</v>
      </c>
      <c r="E4" s="403" t="s">
        <v>36</v>
      </c>
      <c r="F4" s="386" t="s">
        <v>37</v>
      </c>
      <c r="G4" s="386" t="s">
        <v>38</v>
      </c>
      <c r="H4" s="386" t="s">
        <v>39</v>
      </c>
      <c r="I4" s="386" t="s">
        <v>40</v>
      </c>
      <c r="J4" s="386" t="s">
        <v>41</v>
      </c>
      <c r="K4" s="386" t="s">
        <v>42</v>
      </c>
      <c r="L4" s="386" t="s">
        <v>43</v>
      </c>
      <c r="M4" s="386" t="s">
        <v>44</v>
      </c>
      <c r="N4" s="386" t="s">
        <v>45</v>
      </c>
      <c r="O4" s="386" t="s">
        <v>46</v>
      </c>
      <c r="P4" s="386" t="s">
        <v>47</v>
      </c>
      <c r="Q4" s="386" t="s">
        <v>48</v>
      </c>
      <c r="R4" s="386" t="s">
        <v>49</v>
      </c>
      <c r="S4" s="386" t="s">
        <v>50</v>
      </c>
    </row>
    <row r="5" spans="1:20" ht="124.5" customHeight="1">
      <c r="A5" s="386"/>
      <c r="B5" s="386"/>
      <c r="C5" s="386" t="s">
        <v>51</v>
      </c>
      <c r="D5" s="404"/>
      <c r="E5" s="404"/>
      <c r="F5" s="386"/>
      <c r="G5" s="386"/>
      <c r="H5" s="386" t="s">
        <v>52</v>
      </c>
      <c r="I5" s="386" t="s">
        <v>53</v>
      </c>
      <c r="J5" s="386" t="s">
        <v>54</v>
      </c>
      <c r="K5" s="386" t="s">
        <v>55</v>
      </c>
      <c r="L5" s="386" t="s">
        <v>56</v>
      </c>
      <c r="M5" s="386" t="s">
        <v>57</v>
      </c>
      <c r="N5" s="386" t="s">
        <v>58</v>
      </c>
      <c r="O5" s="386" t="s">
        <v>59</v>
      </c>
      <c r="P5" s="386" t="s">
        <v>60</v>
      </c>
      <c r="Q5" s="386" t="s">
        <v>61</v>
      </c>
      <c r="R5" s="386" t="s">
        <v>62</v>
      </c>
      <c r="S5" s="386"/>
    </row>
    <row r="6" spans="1:20" s="28" customFormat="1" ht="16.5">
      <c r="A6" s="25">
        <v>1</v>
      </c>
      <c r="B6" s="25">
        <v>2</v>
      </c>
      <c r="C6" s="25">
        <v>3</v>
      </c>
      <c r="D6" s="25"/>
      <c r="E6" s="25">
        <v>4</v>
      </c>
      <c r="F6" s="25"/>
      <c r="G6" s="26">
        <v>5</v>
      </c>
      <c r="H6" s="25">
        <v>6</v>
      </c>
      <c r="I6" s="25">
        <v>7</v>
      </c>
      <c r="J6" s="25">
        <v>8</v>
      </c>
      <c r="K6" s="25">
        <v>9</v>
      </c>
      <c r="L6" s="25">
        <v>10</v>
      </c>
      <c r="M6" s="25">
        <v>11</v>
      </c>
      <c r="N6" s="25">
        <v>12</v>
      </c>
      <c r="O6" s="25">
        <v>13</v>
      </c>
      <c r="P6" s="25">
        <v>14</v>
      </c>
      <c r="Q6" s="25">
        <v>15</v>
      </c>
      <c r="R6" s="25">
        <v>16</v>
      </c>
      <c r="S6" s="27"/>
    </row>
    <row r="7" spans="1:20" ht="33">
      <c r="A7" s="29"/>
      <c r="B7" s="38" t="s">
        <v>63</v>
      </c>
      <c r="C7" s="31"/>
      <c r="D7" s="32"/>
      <c r="E7" s="40"/>
      <c r="F7" s="40"/>
      <c r="G7" s="39">
        <v>3874700</v>
      </c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36"/>
      <c r="T7" s="37"/>
    </row>
    <row r="8" spans="1:20" ht="33">
      <c r="A8" s="29"/>
      <c r="B8" s="38" t="s">
        <v>64</v>
      </c>
      <c r="C8" s="31"/>
      <c r="D8" s="32"/>
      <c r="E8" s="40"/>
      <c r="F8" s="40"/>
      <c r="G8" s="39">
        <v>707200</v>
      </c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36"/>
      <c r="T8" s="37"/>
    </row>
    <row r="9" spans="1:20" ht="33">
      <c r="A9" s="29"/>
      <c r="B9" s="38" t="s">
        <v>65</v>
      </c>
      <c r="C9" s="31"/>
      <c r="D9" s="32"/>
      <c r="E9" s="40"/>
      <c r="F9" s="40"/>
      <c r="G9" s="39">
        <f>G7-G8</f>
        <v>3167500</v>
      </c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36"/>
      <c r="T9" s="37"/>
    </row>
    <row r="10" spans="1:20" ht="132" hidden="1">
      <c r="A10" s="29"/>
      <c r="B10" s="38" t="s">
        <v>139</v>
      </c>
      <c r="C10" s="31"/>
      <c r="D10" s="32"/>
      <c r="E10" s="33"/>
      <c r="F10" s="33"/>
      <c r="G10" s="39">
        <f>(24100-24100)+(80612--55600)+(1000000-80000)+(168000-71549)+(250000-9022)+((66228-0)+(547359-111621))</f>
        <v>1895607</v>
      </c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6"/>
      <c r="T10" s="37"/>
    </row>
    <row r="11" spans="1:20" s="47" customFormat="1" ht="33">
      <c r="A11" s="25"/>
      <c r="B11" s="30" t="s">
        <v>66</v>
      </c>
      <c r="C11" s="43"/>
      <c r="D11" s="44"/>
      <c r="E11" s="33"/>
      <c r="F11" s="33"/>
      <c r="G11" s="34" t="e">
        <f>#REF!</f>
        <v>#REF!</v>
      </c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45"/>
      <c r="T11" s="46"/>
    </row>
    <row r="12" spans="1:20" ht="33">
      <c r="A12" s="29"/>
      <c r="B12" s="38" t="s">
        <v>67</v>
      </c>
      <c r="C12" s="31"/>
      <c r="D12" s="32"/>
      <c r="E12" s="40"/>
      <c r="F12" s="40"/>
      <c r="G12" s="41">
        <v>0.35</v>
      </c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6"/>
      <c r="T12" s="37"/>
    </row>
    <row r="13" spans="1:20" ht="49.5">
      <c r="A13" s="29"/>
      <c r="B13" s="38" t="s">
        <v>68</v>
      </c>
      <c r="C13" s="31"/>
      <c r="D13" s="32"/>
      <c r="E13" s="33"/>
      <c r="F13" s="33"/>
      <c r="G13" s="42" t="e">
        <f>G11*G12</f>
        <v>#REF!</v>
      </c>
      <c r="H13" s="32" t="e">
        <f>H23*$G$14</f>
        <v>#REF!</v>
      </c>
      <c r="I13" s="32" t="e">
        <f t="shared" ref="I13:R13" si="0">I23*$G$14</f>
        <v>#REF!</v>
      </c>
      <c r="J13" s="32" t="e">
        <f t="shared" si="0"/>
        <v>#REF!</v>
      </c>
      <c r="K13" s="32" t="e">
        <f t="shared" si="0"/>
        <v>#REF!</v>
      </c>
      <c r="L13" s="32" t="e">
        <f t="shared" si="0"/>
        <v>#REF!</v>
      </c>
      <c r="M13" s="32" t="e">
        <f t="shared" si="0"/>
        <v>#REF!</v>
      </c>
      <c r="N13" s="32" t="e">
        <f t="shared" si="0"/>
        <v>#REF!</v>
      </c>
      <c r="O13" s="32" t="e">
        <f t="shared" si="0"/>
        <v>#REF!</v>
      </c>
      <c r="P13" s="32" t="e">
        <f t="shared" si="0"/>
        <v>#REF!</v>
      </c>
      <c r="Q13" s="32" t="e">
        <f t="shared" si="0"/>
        <v>#REF!</v>
      </c>
      <c r="R13" s="32" t="e">
        <f t="shared" si="0"/>
        <v>#REF!</v>
      </c>
      <c r="S13" s="36"/>
      <c r="T13" s="37"/>
    </row>
    <row r="14" spans="1:20" ht="33">
      <c r="A14" s="29"/>
      <c r="B14" s="38" t="s">
        <v>69</v>
      </c>
      <c r="C14" s="31"/>
      <c r="D14" s="32"/>
      <c r="E14" s="33"/>
      <c r="F14" s="33"/>
      <c r="G14" s="39" t="e">
        <f>G13/G23</f>
        <v>#REF!</v>
      </c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6"/>
      <c r="T14" s="37"/>
    </row>
    <row r="15" spans="1:20" s="47" customFormat="1" ht="49.5">
      <c r="A15" s="25"/>
      <c r="B15" s="30" t="s">
        <v>70</v>
      </c>
      <c r="C15" s="43"/>
      <c r="D15" s="44"/>
      <c r="E15" s="33"/>
      <c r="F15" s="33"/>
      <c r="G15" s="44" t="e">
        <f t="shared" ref="G15:R15" si="1">G13+G20</f>
        <v>#REF!</v>
      </c>
      <c r="H15" s="44" t="e">
        <f t="shared" si="1"/>
        <v>#REF!</v>
      </c>
      <c r="I15" s="44" t="e">
        <f t="shared" si="1"/>
        <v>#REF!</v>
      </c>
      <c r="J15" s="44" t="e">
        <f t="shared" si="1"/>
        <v>#REF!</v>
      </c>
      <c r="K15" s="44" t="e">
        <f t="shared" si="1"/>
        <v>#REF!</v>
      </c>
      <c r="L15" s="44" t="e">
        <f t="shared" si="1"/>
        <v>#REF!</v>
      </c>
      <c r="M15" s="44" t="e">
        <f t="shared" si="1"/>
        <v>#REF!</v>
      </c>
      <c r="N15" s="44" t="e">
        <f t="shared" si="1"/>
        <v>#REF!</v>
      </c>
      <c r="O15" s="44" t="e">
        <f t="shared" si="1"/>
        <v>#REF!</v>
      </c>
      <c r="P15" s="44" t="e">
        <f t="shared" si="1"/>
        <v>#REF!</v>
      </c>
      <c r="Q15" s="44" t="e">
        <f t="shared" si="1"/>
        <v>#REF!</v>
      </c>
      <c r="R15" s="44" t="e">
        <f t="shared" si="1"/>
        <v>#REF!</v>
      </c>
      <c r="S15" s="45"/>
      <c r="T15" s="46"/>
    </row>
    <row r="16" spans="1:20" s="47" customFormat="1" ht="18.75">
      <c r="A16" s="25"/>
      <c r="B16" s="30" t="s">
        <v>71</v>
      </c>
      <c r="C16" s="43"/>
      <c r="D16" s="44"/>
      <c r="E16" s="33"/>
      <c r="F16" s="33"/>
      <c r="G16" s="34"/>
      <c r="H16" s="35" t="e">
        <f>H15/$G$15*100</f>
        <v>#REF!</v>
      </c>
      <c r="I16" s="35" t="e">
        <f t="shared" ref="I16:R16" si="2">I15/$G$15*100</f>
        <v>#REF!</v>
      </c>
      <c r="J16" s="35" t="e">
        <f t="shared" si="2"/>
        <v>#REF!</v>
      </c>
      <c r="K16" s="35" t="e">
        <f t="shared" si="2"/>
        <v>#REF!</v>
      </c>
      <c r="L16" s="35" t="e">
        <f t="shared" si="2"/>
        <v>#REF!</v>
      </c>
      <c r="M16" s="35" t="e">
        <f t="shared" si="2"/>
        <v>#REF!</v>
      </c>
      <c r="N16" s="35" t="e">
        <f t="shared" si="2"/>
        <v>#REF!</v>
      </c>
      <c r="O16" s="35" t="e">
        <f t="shared" si="2"/>
        <v>#REF!</v>
      </c>
      <c r="P16" s="35" t="e">
        <f t="shared" si="2"/>
        <v>#REF!</v>
      </c>
      <c r="Q16" s="35" t="e">
        <f t="shared" si="2"/>
        <v>#REF!</v>
      </c>
      <c r="R16" s="35" t="e">
        <f t="shared" si="2"/>
        <v>#REF!</v>
      </c>
      <c r="S16" s="45"/>
      <c r="T16" s="46"/>
    </row>
    <row r="17" spans="1:22" s="48" customFormat="1" ht="33">
      <c r="A17" s="29"/>
      <c r="B17" s="38" t="s">
        <v>72</v>
      </c>
      <c r="C17" s="31"/>
      <c r="D17" s="32"/>
      <c r="E17" s="40"/>
      <c r="F17" s="40"/>
      <c r="G17" s="42">
        <f>SUM(H17:R17)</f>
        <v>500716</v>
      </c>
      <c r="H17" s="42">
        <v>51943</v>
      </c>
      <c r="I17" s="42">
        <v>44499</v>
      </c>
      <c r="J17" s="42">
        <v>35352</v>
      </c>
      <c r="K17" s="42">
        <v>50989</v>
      </c>
      <c r="L17" s="42">
        <v>48848</v>
      </c>
      <c r="M17" s="42">
        <v>39280</v>
      </c>
      <c r="N17" s="42">
        <v>48042</v>
      </c>
      <c r="O17" s="42">
        <v>43448</v>
      </c>
      <c r="P17" s="42">
        <v>46277</v>
      </c>
      <c r="Q17" s="42">
        <v>49504</v>
      </c>
      <c r="R17" s="42">
        <v>42534</v>
      </c>
      <c r="S17" s="36"/>
    </row>
    <row r="18" spans="1:22" s="48" customFormat="1" ht="49.5">
      <c r="A18" s="29"/>
      <c r="B18" s="49" t="s">
        <v>73</v>
      </c>
      <c r="C18" s="31"/>
      <c r="D18" s="32"/>
      <c r="E18" s="40"/>
      <c r="F18" s="40"/>
      <c r="G18" s="42">
        <f>SUM(H18:R18)</f>
        <v>500716.29999999993</v>
      </c>
      <c r="H18" s="42">
        <v>53788.762807327919</v>
      </c>
      <c r="I18" s="42">
        <v>45640.071471107847</v>
      </c>
      <c r="J18" s="42">
        <v>36583.211929189958</v>
      </c>
      <c r="K18" s="42">
        <v>49239.151533809745</v>
      </c>
      <c r="L18" s="42">
        <v>49780.95580785301</v>
      </c>
      <c r="M18" s="42">
        <v>39109.722562132258</v>
      </c>
      <c r="N18" s="42">
        <v>47183.589663948464</v>
      </c>
      <c r="O18" s="42">
        <v>44235.022491325151</v>
      </c>
      <c r="P18" s="42">
        <v>45898.013416489921</v>
      </c>
      <c r="Q18" s="42">
        <v>48581.138758442852</v>
      </c>
      <c r="R18" s="42">
        <v>40676.65955837287</v>
      </c>
      <c r="S18" s="36"/>
    </row>
    <row r="19" spans="1:22" s="48" customFormat="1" ht="18.75">
      <c r="A19" s="29"/>
      <c r="B19" s="50" t="s">
        <v>74</v>
      </c>
      <c r="C19" s="31"/>
      <c r="D19" s="32"/>
      <c r="E19" s="40"/>
      <c r="F19" s="40"/>
      <c r="G19" s="42"/>
      <c r="H19" s="51">
        <f>H18/$G$18*100</f>
        <v>10.742363052157065</v>
      </c>
      <c r="I19" s="51">
        <f t="shared" ref="I19:R19" si="3">I18/$G$18*100</f>
        <v>9.1149562079580502</v>
      </c>
      <c r="J19" s="51">
        <f t="shared" si="3"/>
        <v>7.3061755587325532</v>
      </c>
      <c r="K19" s="51">
        <f t="shared" si="3"/>
        <v>9.8337424872746819</v>
      </c>
      <c r="L19" s="51">
        <f t="shared" si="3"/>
        <v>9.9419483263982045</v>
      </c>
      <c r="M19" s="51">
        <f t="shared" si="3"/>
        <v>7.8107548250640662</v>
      </c>
      <c r="N19" s="51">
        <f t="shared" si="3"/>
        <v>9.4232182303528909</v>
      </c>
      <c r="O19" s="51">
        <f t="shared" si="3"/>
        <v>8.8343484107318169</v>
      </c>
      <c r="P19" s="51">
        <f t="shared" si="3"/>
        <v>9.1664707972338686</v>
      </c>
      <c r="Q19" s="51">
        <f t="shared" si="3"/>
        <v>9.7023281963145322</v>
      </c>
      <c r="R19" s="51">
        <f t="shared" si="3"/>
        <v>8.1236939077822861</v>
      </c>
      <c r="S19" s="36"/>
    </row>
    <row r="20" spans="1:22" ht="101.25" customHeight="1">
      <c r="A20" s="29"/>
      <c r="B20" s="52" t="s">
        <v>75</v>
      </c>
      <c r="C20" s="31"/>
      <c r="D20" s="32"/>
      <c r="E20" s="40"/>
      <c r="F20" s="40"/>
      <c r="G20" s="42">
        <f>SUM(H20:R20)</f>
        <v>106087.00000000001</v>
      </c>
      <c r="H20" s="42">
        <v>11427.800533992802</v>
      </c>
      <c r="I20" s="42">
        <v>9363.0394912011707</v>
      </c>
      <c r="J20" s="42">
        <v>7385.2372315452349</v>
      </c>
      <c r="K20" s="42">
        <v>9835.3441222509973</v>
      </c>
      <c r="L20" s="42">
        <v>10328.591037190377</v>
      </c>
      <c r="M20" s="42">
        <v>8288.1254013643593</v>
      </c>
      <c r="N20" s="42">
        <v>10326.463654926358</v>
      </c>
      <c r="O20" s="42">
        <v>9306.1521340402687</v>
      </c>
      <c r="P20" s="42">
        <v>9806.7970891664863</v>
      </c>
      <c r="Q20" s="42">
        <v>10238.456201708295</v>
      </c>
      <c r="R20" s="42">
        <v>9780.9931026136583</v>
      </c>
      <c r="S20" s="36"/>
      <c r="T20" s="37"/>
    </row>
    <row r="21" spans="1:22" s="56" customFormat="1" ht="66">
      <c r="A21" s="53" t="s">
        <v>76</v>
      </c>
      <c r="B21" s="52" t="s">
        <v>77</v>
      </c>
      <c r="C21" s="53" t="s">
        <v>78</v>
      </c>
      <c r="D21" s="54"/>
      <c r="E21" s="40"/>
      <c r="F21" s="40"/>
      <c r="G21" s="42">
        <v>106087</v>
      </c>
      <c r="H21" s="42">
        <f>H23*G22</f>
        <v>11935.929844570928</v>
      </c>
      <c r="I21" s="42">
        <f>I23*G22</f>
        <v>10498.594652996122</v>
      </c>
      <c r="J21" s="42">
        <f>J23*G22</f>
        <v>8226.0061158046337</v>
      </c>
      <c r="K21" s="42">
        <f>K23*G22</f>
        <v>9847.5767459357412</v>
      </c>
      <c r="L21" s="42">
        <f>L23*G22</f>
        <v>10025.15777621153</v>
      </c>
      <c r="M21" s="42">
        <f>M23*G22</f>
        <v>8630.2544204749047</v>
      </c>
      <c r="N21" s="42">
        <f>N23*G22</f>
        <v>8229.3552263857382</v>
      </c>
      <c r="O21" s="42">
        <f>O23*G22</f>
        <v>10423.617081349144</v>
      </c>
      <c r="P21" s="42">
        <f>P23*G22</f>
        <v>8476.6965147385436</v>
      </c>
      <c r="Q21" s="42">
        <f>Q23*G22</f>
        <v>10857.470292929931</v>
      </c>
      <c r="R21" s="42">
        <f>R23*G22</f>
        <v>8936.3413286027808</v>
      </c>
      <c r="S21" s="55"/>
      <c r="T21" s="24"/>
      <c r="U21" s="24"/>
      <c r="V21" s="24"/>
    </row>
    <row r="22" spans="1:22" ht="18.75">
      <c r="A22" s="29" t="s">
        <v>79</v>
      </c>
      <c r="B22" s="38" t="s">
        <v>80</v>
      </c>
      <c r="C22" s="31" t="s">
        <v>78</v>
      </c>
      <c r="D22" s="32"/>
      <c r="E22" s="33"/>
      <c r="F22" s="33"/>
      <c r="G22" s="54">
        <f>G21/G23</f>
        <v>190.74689682205315</v>
      </c>
      <c r="H22" s="35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6"/>
    </row>
    <row r="23" spans="1:22" ht="18.75">
      <c r="A23" s="25" t="s">
        <v>81</v>
      </c>
      <c r="B23" s="30" t="s">
        <v>82</v>
      </c>
      <c r="C23" s="31" t="s">
        <v>83</v>
      </c>
      <c r="D23" s="57">
        <v>100</v>
      </c>
      <c r="E23" s="57">
        <f>E26+E30+E42+E50+E59</f>
        <v>100</v>
      </c>
      <c r="F23" s="58"/>
      <c r="G23" s="58">
        <f t="shared" ref="G23:R23" si="4">G29+G30+G45+G50+G59</f>
        <v>556.16632179850376</v>
      </c>
      <c r="H23" s="58">
        <f t="shared" si="4"/>
        <v>62.5747</v>
      </c>
      <c r="I23" s="58">
        <f t="shared" si="4"/>
        <v>55.03939947599887</v>
      </c>
      <c r="J23" s="58">
        <f t="shared" si="4"/>
        <v>43.125242155203367</v>
      </c>
      <c r="K23" s="58">
        <f t="shared" si="4"/>
        <v>51.626406038586822</v>
      </c>
      <c r="L23" s="58">
        <f t="shared" si="4"/>
        <v>52.557383334859445</v>
      </c>
      <c r="M23" s="58">
        <f t="shared" si="4"/>
        <v>45.244533799813411</v>
      </c>
      <c r="N23" s="58">
        <f t="shared" si="4"/>
        <v>43.142800032353151</v>
      </c>
      <c r="O23" s="58">
        <f t="shared" si="4"/>
        <v>54.64632586433784</v>
      </c>
      <c r="P23" s="58">
        <f t="shared" si="4"/>
        <v>44.439498916967509</v>
      </c>
      <c r="Q23" s="58">
        <f t="shared" si="4"/>
        <v>56.920822691332233</v>
      </c>
      <c r="R23" s="58">
        <f t="shared" si="4"/>
        <v>46.849209489051091</v>
      </c>
      <c r="S23" s="36"/>
    </row>
    <row r="24" spans="1:22" s="62" customFormat="1" ht="33" hidden="1">
      <c r="A24" s="36"/>
      <c r="B24" s="36" t="s">
        <v>84</v>
      </c>
      <c r="C24" s="36"/>
      <c r="D24" s="59"/>
      <c r="E24" s="59"/>
      <c r="F24" s="60"/>
      <c r="G24" s="60">
        <f>SUM(H24:R24)</f>
        <v>100</v>
      </c>
      <c r="H24" s="61">
        <f>H23/$G$23*100</f>
        <v>11.25107679976899</v>
      </c>
      <c r="I24" s="61">
        <f t="shared" ref="I24:R24" si="5">I23/$G$23*100</f>
        <v>9.8962122154421568</v>
      </c>
      <c r="J24" s="61">
        <f t="shared" si="5"/>
        <v>7.754018980463802</v>
      </c>
      <c r="K24" s="61">
        <f t="shared" si="5"/>
        <v>9.2825480463541634</v>
      </c>
      <c r="L24" s="61">
        <f t="shared" si="5"/>
        <v>9.4499399325190936</v>
      </c>
      <c r="M24" s="61">
        <f t="shared" si="5"/>
        <v>8.1350725541064453</v>
      </c>
      <c r="N24" s="61">
        <f t="shared" si="5"/>
        <v>7.7571759276685528</v>
      </c>
      <c r="O24" s="61">
        <f t="shared" si="5"/>
        <v>9.8255366645763793</v>
      </c>
      <c r="P24" s="61">
        <f t="shared" si="5"/>
        <v>7.9903254072021497</v>
      </c>
      <c r="Q24" s="61">
        <f t="shared" si="5"/>
        <v>10.234496491492767</v>
      </c>
      <c r="R24" s="61">
        <f t="shared" si="5"/>
        <v>8.4235969804054989</v>
      </c>
      <c r="S24" s="36"/>
    </row>
    <row r="25" spans="1:22" ht="33" hidden="1">
      <c r="A25" s="29"/>
      <c r="B25" s="38" t="s">
        <v>85</v>
      </c>
      <c r="C25" s="31"/>
      <c r="D25" s="61"/>
      <c r="E25" s="61"/>
      <c r="F25" s="54"/>
      <c r="G25" s="54">
        <v>100</v>
      </c>
      <c r="H25" s="54">
        <v>12.461325044276723</v>
      </c>
      <c r="I25" s="54">
        <v>9.8084141357612449</v>
      </c>
      <c r="J25" s="54">
        <v>7.7440835713324008</v>
      </c>
      <c r="K25" s="54">
        <v>9.7212338093863249</v>
      </c>
      <c r="L25" s="54">
        <v>9.7434403130016456</v>
      </c>
      <c r="M25" s="54">
        <v>6.7276963236459553</v>
      </c>
      <c r="N25" s="54">
        <v>7.7719265566435034</v>
      </c>
      <c r="O25" s="54">
        <v>10.440769782945056</v>
      </c>
      <c r="P25" s="54">
        <v>7.1857530313831681</v>
      </c>
      <c r="Q25" s="54">
        <v>8.9724971578452486</v>
      </c>
      <c r="R25" s="54">
        <v>9.4228602737787277</v>
      </c>
      <c r="S25" s="36"/>
    </row>
    <row r="26" spans="1:22" s="56" customFormat="1" ht="49.5">
      <c r="A26" s="25" t="s">
        <v>86</v>
      </c>
      <c r="B26" s="30" t="s">
        <v>87</v>
      </c>
      <c r="C26" s="31" t="s">
        <v>88</v>
      </c>
      <c r="D26" s="57">
        <v>13.003615830788707</v>
      </c>
      <c r="E26" s="57">
        <f>G29/G23*100</f>
        <v>21.853912262604567</v>
      </c>
      <c r="F26" s="58">
        <v>33.388915110972547</v>
      </c>
      <c r="G26" s="42">
        <f>SUM(H26:R26)</f>
        <v>782811</v>
      </c>
      <c r="H26" s="42">
        <v>103562</v>
      </c>
      <c r="I26" s="42">
        <v>121893</v>
      </c>
      <c r="J26" s="42">
        <v>75160</v>
      </c>
      <c r="K26" s="42">
        <v>79976</v>
      </c>
      <c r="L26" s="42">
        <v>84850</v>
      </c>
      <c r="M26" s="42">
        <v>28616</v>
      </c>
      <c r="N26" s="42">
        <v>49760</v>
      </c>
      <c r="O26" s="42">
        <v>59905</v>
      </c>
      <c r="P26" s="42">
        <v>54272</v>
      </c>
      <c r="Q26" s="42">
        <v>52757</v>
      </c>
      <c r="R26" s="42">
        <v>72060</v>
      </c>
      <c r="S26" s="36" t="s">
        <v>89</v>
      </c>
      <c r="T26" s="24"/>
      <c r="U26" s="24"/>
      <c r="V26" s="24"/>
    </row>
    <row r="27" spans="1:22" ht="33">
      <c r="A27" s="29"/>
      <c r="B27" s="38" t="s">
        <v>90</v>
      </c>
      <c r="C27" s="31" t="s">
        <v>83</v>
      </c>
      <c r="D27" s="63"/>
      <c r="E27" s="61"/>
      <c r="F27" s="54"/>
      <c r="G27" s="64"/>
      <c r="H27" s="54">
        <v>10</v>
      </c>
      <c r="I27" s="54">
        <v>10</v>
      </c>
      <c r="J27" s="54">
        <v>10</v>
      </c>
      <c r="K27" s="54">
        <v>10</v>
      </c>
      <c r="L27" s="54">
        <v>10</v>
      </c>
      <c r="M27" s="54">
        <v>10</v>
      </c>
      <c r="N27" s="54">
        <v>10</v>
      </c>
      <c r="O27" s="54">
        <v>10</v>
      </c>
      <c r="P27" s="54">
        <v>10</v>
      </c>
      <c r="Q27" s="54">
        <v>10</v>
      </c>
      <c r="R27" s="54">
        <v>10</v>
      </c>
      <c r="S27" s="36"/>
    </row>
    <row r="28" spans="1:22" ht="49.5">
      <c r="A28" s="29"/>
      <c r="B28" s="38" t="s">
        <v>91</v>
      </c>
      <c r="C28" s="31" t="s">
        <v>83</v>
      </c>
      <c r="D28" s="63"/>
      <c r="E28" s="61"/>
      <c r="F28" s="54"/>
      <c r="G28" s="64"/>
      <c r="H28" s="54">
        <f>(H26-70000)/10000</f>
        <v>3.3561999999999999</v>
      </c>
      <c r="I28" s="54">
        <f>(I26-70000)/10000</f>
        <v>5.1893000000000002</v>
      </c>
      <c r="J28" s="54">
        <f>(J26-70000)/10000</f>
        <v>0.51600000000000001</v>
      </c>
      <c r="K28" s="54">
        <f>(K26-70000)/10000</f>
        <v>0.99760000000000004</v>
      </c>
      <c r="L28" s="54">
        <f>(L26-70000)/10000</f>
        <v>1.4850000000000001</v>
      </c>
      <c r="M28" s="54"/>
      <c r="N28" s="54"/>
      <c r="O28" s="54"/>
      <c r="P28" s="54"/>
      <c r="Q28" s="54"/>
      <c r="R28" s="54"/>
      <c r="S28" s="36"/>
    </row>
    <row r="29" spans="1:22" s="47" customFormat="1" ht="18.75">
      <c r="A29" s="25"/>
      <c r="B29" s="30" t="s">
        <v>92</v>
      </c>
      <c r="C29" s="43"/>
      <c r="D29" s="63"/>
      <c r="E29" s="57"/>
      <c r="F29" s="58"/>
      <c r="G29" s="65">
        <f>SUM(H29:R29)</f>
        <v>121.54409999999999</v>
      </c>
      <c r="H29" s="58">
        <f t="shared" ref="H29:R29" si="6">H27+H28</f>
        <v>13.356199999999999</v>
      </c>
      <c r="I29" s="58">
        <f t="shared" si="6"/>
        <v>15.189299999999999</v>
      </c>
      <c r="J29" s="58">
        <f t="shared" si="6"/>
        <v>10.516</v>
      </c>
      <c r="K29" s="58">
        <f t="shared" si="6"/>
        <v>10.9976</v>
      </c>
      <c r="L29" s="58">
        <f t="shared" si="6"/>
        <v>11.484999999999999</v>
      </c>
      <c r="M29" s="58">
        <f t="shared" si="6"/>
        <v>10</v>
      </c>
      <c r="N29" s="58">
        <f t="shared" si="6"/>
        <v>10</v>
      </c>
      <c r="O29" s="58">
        <f t="shared" si="6"/>
        <v>10</v>
      </c>
      <c r="P29" s="58">
        <f t="shared" si="6"/>
        <v>10</v>
      </c>
      <c r="Q29" s="58">
        <f t="shared" si="6"/>
        <v>10</v>
      </c>
      <c r="R29" s="58">
        <f t="shared" si="6"/>
        <v>10</v>
      </c>
      <c r="S29" s="45"/>
    </row>
    <row r="30" spans="1:22" ht="18.75">
      <c r="A30" s="25" t="s">
        <v>93</v>
      </c>
      <c r="B30" s="30" t="s">
        <v>94</v>
      </c>
      <c r="C30" s="29"/>
      <c r="D30" s="57">
        <v>33.776757566718693</v>
      </c>
      <c r="E30" s="57">
        <f>(G34+G40)/G23*100</f>
        <v>26.089429746354359</v>
      </c>
      <c r="F30" s="58">
        <v>20.657587318051174</v>
      </c>
      <c r="G30" s="65">
        <f t="shared" ref="G30:R30" si="7">G34+G40</f>
        <v>145.10062179850374</v>
      </c>
      <c r="H30" s="58">
        <f t="shared" si="7"/>
        <v>16.418500000000002</v>
      </c>
      <c r="I30" s="58">
        <f t="shared" si="7"/>
        <v>13.123799475998876</v>
      </c>
      <c r="J30" s="58">
        <f t="shared" si="7"/>
        <v>9.5173421552033641</v>
      </c>
      <c r="K30" s="58">
        <f t="shared" si="7"/>
        <v>12.28790603858682</v>
      </c>
      <c r="L30" s="58">
        <f t="shared" si="7"/>
        <v>14.457983334859446</v>
      </c>
      <c r="M30" s="58">
        <f t="shared" si="7"/>
        <v>13.248833799813408</v>
      </c>
      <c r="N30" s="58">
        <f t="shared" si="7"/>
        <v>11.418700032353152</v>
      </c>
      <c r="O30" s="58">
        <f t="shared" si="7"/>
        <v>11.57922586433784</v>
      </c>
      <c r="P30" s="58">
        <f t="shared" si="7"/>
        <v>13.96389891696751</v>
      </c>
      <c r="Q30" s="58">
        <f t="shared" si="7"/>
        <v>18.179322691332239</v>
      </c>
      <c r="R30" s="58">
        <f t="shared" si="7"/>
        <v>10.905109489051096</v>
      </c>
      <c r="S30" s="36"/>
    </row>
    <row r="31" spans="1:22" s="56" customFormat="1" ht="49.5">
      <c r="A31" s="66">
        <v>1</v>
      </c>
      <c r="B31" s="67" t="s">
        <v>95</v>
      </c>
      <c r="C31" s="66" t="s">
        <v>96</v>
      </c>
      <c r="D31" s="68">
        <v>18.541872738888074</v>
      </c>
      <c r="E31" s="68">
        <f>G34/G23*100</f>
        <v>11.98682885296857</v>
      </c>
      <c r="F31" s="69">
        <v>12.063519050854566</v>
      </c>
      <c r="G31" s="60"/>
      <c r="H31" s="51">
        <v>0.17880131597768559</v>
      </c>
      <c r="I31" s="51">
        <v>6.4221328093322105</v>
      </c>
      <c r="J31" s="51">
        <v>6.0573421552033642</v>
      </c>
      <c r="K31" s="51">
        <v>6.6249060385868201</v>
      </c>
      <c r="L31" s="51">
        <v>11.541983334859445</v>
      </c>
      <c r="M31" s="51">
        <v>11.248833799813408</v>
      </c>
      <c r="N31" s="51">
        <v>7.3549500323531527</v>
      </c>
      <c r="O31" s="51">
        <v>8.3682258643378393</v>
      </c>
      <c r="P31" s="51">
        <v>11.96389891696751</v>
      </c>
      <c r="Q31" s="51">
        <v>16.179322691332239</v>
      </c>
      <c r="R31" s="51">
        <v>8.905109489051096</v>
      </c>
      <c r="S31" s="49" t="s">
        <v>97</v>
      </c>
      <c r="T31" s="24"/>
      <c r="U31" s="24"/>
      <c r="V31" s="24"/>
    </row>
    <row r="32" spans="1:22" ht="33">
      <c r="A32" s="36"/>
      <c r="B32" s="38" t="s">
        <v>98</v>
      </c>
      <c r="C32" s="36" t="s">
        <v>83</v>
      </c>
      <c r="D32" s="63"/>
      <c r="E32" s="59"/>
      <c r="F32" s="60"/>
      <c r="G32" s="64"/>
      <c r="H32" s="54">
        <v>2</v>
      </c>
      <c r="I32" s="54">
        <v>2</v>
      </c>
      <c r="J32" s="54">
        <v>2</v>
      </c>
      <c r="K32" s="54">
        <v>2</v>
      </c>
      <c r="L32" s="54">
        <v>2</v>
      </c>
      <c r="M32" s="54">
        <v>2</v>
      </c>
      <c r="N32" s="54">
        <v>2</v>
      </c>
      <c r="O32" s="54">
        <v>2</v>
      </c>
      <c r="P32" s="54">
        <v>2</v>
      </c>
      <c r="Q32" s="54">
        <v>2</v>
      </c>
      <c r="R32" s="54">
        <v>2</v>
      </c>
      <c r="S32" s="36"/>
    </row>
    <row r="33" spans="1:22" s="70" customFormat="1" ht="49.5">
      <c r="A33" s="36"/>
      <c r="B33" s="49" t="s">
        <v>99</v>
      </c>
      <c r="C33" s="36" t="s">
        <v>83</v>
      </c>
      <c r="D33" s="63"/>
      <c r="E33" s="59"/>
      <c r="F33" s="60"/>
      <c r="G33" s="60"/>
      <c r="H33" s="60"/>
      <c r="I33" s="54">
        <f>(I31-5)*1</f>
        <v>1.4221328093322105</v>
      </c>
      <c r="J33" s="54">
        <f t="shared" ref="J33:R33" si="8">(J31-5)*1</f>
        <v>1.0573421552033642</v>
      </c>
      <c r="K33" s="54">
        <f t="shared" si="8"/>
        <v>1.6249060385868201</v>
      </c>
      <c r="L33" s="54">
        <f t="shared" si="8"/>
        <v>6.5419833348594452</v>
      </c>
      <c r="M33" s="54">
        <f t="shared" si="8"/>
        <v>6.2488337998134078</v>
      </c>
      <c r="N33" s="54">
        <f t="shared" si="8"/>
        <v>2.3549500323531527</v>
      </c>
      <c r="O33" s="54">
        <f t="shared" si="8"/>
        <v>3.3682258643378393</v>
      </c>
      <c r="P33" s="54">
        <f t="shared" si="8"/>
        <v>6.9638989169675103</v>
      </c>
      <c r="Q33" s="54">
        <f t="shared" si="8"/>
        <v>11.179322691332239</v>
      </c>
      <c r="R33" s="54">
        <f t="shared" si="8"/>
        <v>3.905109489051096</v>
      </c>
      <c r="S33" s="36"/>
      <c r="T33" s="70" t="s">
        <v>100</v>
      </c>
    </row>
    <row r="34" spans="1:22" s="47" customFormat="1" ht="22.15" customHeight="1">
      <c r="A34" s="25"/>
      <c r="B34" s="30" t="s">
        <v>92</v>
      </c>
      <c r="C34" s="36" t="s">
        <v>83</v>
      </c>
      <c r="D34" s="63"/>
      <c r="E34" s="59"/>
      <c r="F34" s="60"/>
      <c r="G34" s="65">
        <f>SUM(H34:R34)</f>
        <v>66.666705131837077</v>
      </c>
      <c r="H34" s="58">
        <f t="shared" ref="H34:R34" si="9">H32+H33</f>
        <v>2</v>
      </c>
      <c r="I34" s="58">
        <f t="shared" si="9"/>
        <v>3.4221328093322105</v>
      </c>
      <c r="J34" s="58">
        <f t="shared" si="9"/>
        <v>3.0573421552033642</v>
      </c>
      <c r="K34" s="58">
        <f t="shared" si="9"/>
        <v>3.6249060385868201</v>
      </c>
      <c r="L34" s="58">
        <f t="shared" si="9"/>
        <v>8.5419833348594452</v>
      </c>
      <c r="M34" s="58">
        <f t="shared" si="9"/>
        <v>8.2488337998134078</v>
      </c>
      <c r="N34" s="58">
        <f t="shared" si="9"/>
        <v>4.3549500323531527</v>
      </c>
      <c r="O34" s="58">
        <f t="shared" si="9"/>
        <v>5.3682258643378393</v>
      </c>
      <c r="P34" s="58">
        <f t="shared" si="9"/>
        <v>8.9638989169675103</v>
      </c>
      <c r="Q34" s="58">
        <f t="shared" si="9"/>
        <v>13.179322691332239</v>
      </c>
      <c r="R34" s="58">
        <f t="shared" si="9"/>
        <v>5.905109489051096</v>
      </c>
      <c r="S34" s="45"/>
    </row>
    <row r="35" spans="1:22" s="56" customFormat="1" ht="49.5">
      <c r="A35" s="66">
        <v>2</v>
      </c>
      <c r="B35" s="67" t="s">
        <v>101</v>
      </c>
      <c r="C35" s="66" t="s">
        <v>78</v>
      </c>
      <c r="D35" s="68">
        <v>15.234884827830616</v>
      </c>
      <c r="E35" s="68">
        <f>G40/G23*100</f>
        <v>14.102600893385786</v>
      </c>
      <c r="F35" s="69">
        <v>8.594068267196608</v>
      </c>
      <c r="G35" s="42">
        <f>SUM(H35:R35)</f>
        <v>701320</v>
      </c>
      <c r="H35" s="42">
        <v>247555</v>
      </c>
      <c r="I35" s="42">
        <v>106050</v>
      </c>
      <c r="J35" s="42">
        <v>44600</v>
      </c>
      <c r="K35" s="42">
        <v>83260</v>
      </c>
      <c r="L35" s="42">
        <v>39160</v>
      </c>
      <c r="M35" s="42">
        <v>17623</v>
      </c>
      <c r="N35" s="42">
        <v>51275</v>
      </c>
      <c r="O35" s="42">
        <v>42110</v>
      </c>
      <c r="P35" s="42">
        <v>22400</v>
      </c>
      <c r="Q35" s="42">
        <v>17787</v>
      </c>
      <c r="R35" s="42">
        <v>29500</v>
      </c>
      <c r="S35" s="36" t="s">
        <v>102</v>
      </c>
      <c r="T35" s="24"/>
      <c r="U35" s="24"/>
      <c r="V35" s="24"/>
    </row>
    <row r="36" spans="1:22" ht="33">
      <c r="A36" s="36"/>
      <c r="B36" s="36" t="s">
        <v>103</v>
      </c>
      <c r="C36" s="36"/>
      <c r="D36" s="63"/>
      <c r="E36" s="59"/>
      <c r="F36" s="60"/>
      <c r="G36" s="64"/>
      <c r="H36" s="54">
        <v>5</v>
      </c>
      <c r="I36" s="54">
        <v>5</v>
      </c>
      <c r="J36" s="54">
        <v>5</v>
      </c>
      <c r="K36" s="54">
        <v>5</v>
      </c>
      <c r="L36" s="54">
        <v>5</v>
      </c>
      <c r="M36" s="54">
        <v>5</v>
      </c>
      <c r="N36" s="54">
        <v>5</v>
      </c>
      <c r="O36" s="54">
        <v>5</v>
      </c>
      <c r="P36" s="54">
        <v>5</v>
      </c>
      <c r="Q36" s="54">
        <v>5</v>
      </c>
      <c r="R36" s="54">
        <v>5</v>
      </c>
      <c r="S36" s="36"/>
    </row>
    <row r="37" spans="1:22" s="70" customFormat="1" ht="81" customHeight="1">
      <c r="A37" s="36"/>
      <c r="B37" s="71" t="s">
        <v>104</v>
      </c>
      <c r="C37" s="36"/>
      <c r="D37" s="63"/>
      <c r="E37" s="59"/>
      <c r="F37" s="60"/>
      <c r="G37" s="60"/>
      <c r="H37" s="59">
        <f>20*1/10</f>
        <v>2</v>
      </c>
      <c r="I37" s="59">
        <f>20*1/10</f>
        <v>2</v>
      </c>
      <c r="J37" s="59">
        <f>(J35-30000)/1000*1/10</f>
        <v>1.46</v>
      </c>
      <c r="K37" s="59">
        <f>20*1/10</f>
        <v>2</v>
      </c>
      <c r="L37" s="59">
        <f>(L35-30000)/1000*1/10</f>
        <v>0.91600000000000004</v>
      </c>
      <c r="M37" s="59"/>
      <c r="N37" s="59">
        <v>2</v>
      </c>
      <c r="O37" s="59">
        <f>(O35-30000)/1000*1/10</f>
        <v>1.2109999999999999</v>
      </c>
      <c r="P37" s="59"/>
      <c r="Q37" s="59"/>
      <c r="R37" s="59"/>
      <c r="S37" s="36"/>
      <c r="T37" s="70" t="s">
        <v>105</v>
      </c>
    </row>
    <row r="38" spans="1:22" s="70" customFormat="1" ht="66">
      <c r="A38" s="36"/>
      <c r="B38" s="71" t="s">
        <v>106</v>
      </c>
      <c r="C38" s="36"/>
      <c r="D38" s="63"/>
      <c r="E38" s="59"/>
      <c r="F38" s="60"/>
      <c r="G38" s="60"/>
      <c r="H38" s="59">
        <f>50*1/20</f>
        <v>2.5</v>
      </c>
      <c r="I38" s="59">
        <v>2.5</v>
      </c>
      <c r="J38" s="59"/>
      <c r="K38" s="59">
        <f>(K35-50000)/1000*1/20</f>
        <v>1.6629999999999998</v>
      </c>
      <c r="L38" s="59"/>
      <c r="M38" s="59"/>
      <c r="N38" s="59">
        <f>(N35-50000)/1000*1/20</f>
        <v>6.3750000000000001E-2</v>
      </c>
      <c r="O38" s="59"/>
      <c r="P38" s="59"/>
      <c r="Q38" s="59"/>
      <c r="R38" s="59"/>
      <c r="S38" s="36"/>
    </row>
    <row r="39" spans="1:22" s="70" customFormat="1" ht="49.5">
      <c r="A39" s="36"/>
      <c r="B39" s="71" t="s">
        <v>107</v>
      </c>
      <c r="C39" s="36"/>
      <c r="D39" s="63"/>
      <c r="E39" s="59"/>
      <c r="F39" s="60"/>
      <c r="G39" s="60"/>
      <c r="H39" s="59">
        <f>(H35-100000)*1/30/1000</f>
        <v>4.9184999999999999</v>
      </c>
      <c r="I39" s="59">
        <f>(I35-100000)/1000*1/30</f>
        <v>0.20166666666666666</v>
      </c>
      <c r="J39" s="59"/>
      <c r="K39" s="59"/>
      <c r="L39" s="59"/>
      <c r="M39" s="59"/>
      <c r="N39" s="59"/>
      <c r="O39" s="59"/>
      <c r="P39" s="59"/>
      <c r="Q39" s="59"/>
      <c r="R39" s="59"/>
      <c r="S39" s="36"/>
    </row>
    <row r="40" spans="1:22" s="47" customFormat="1" ht="18.75">
      <c r="A40" s="36"/>
      <c r="B40" s="36" t="s">
        <v>108</v>
      </c>
      <c r="C40" s="36"/>
      <c r="D40" s="63"/>
      <c r="E40" s="59"/>
      <c r="F40" s="60"/>
      <c r="G40" s="65">
        <f>SUM(H40:R40)</f>
        <v>78.433916666666661</v>
      </c>
      <c r="H40" s="58">
        <f t="shared" ref="H40:R40" si="10">SUM(H36:H39)</f>
        <v>14.4185</v>
      </c>
      <c r="I40" s="58">
        <f t="shared" si="10"/>
        <v>9.7016666666666662</v>
      </c>
      <c r="J40" s="58">
        <f t="shared" si="10"/>
        <v>6.46</v>
      </c>
      <c r="K40" s="58">
        <f t="shared" si="10"/>
        <v>8.6630000000000003</v>
      </c>
      <c r="L40" s="58">
        <f t="shared" si="10"/>
        <v>5.9160000000000004</v>
      </c>
      <c r="M40" s="58">
        <f t="shared" si="10"/>
        <v>5</v>
      </c>
      <c r="N40" s="58">
        <f t="shared" si="10"/>
        <v>7.0637499999999998</v>
      </c>
      <c r="O40" s="58">
        <f t="shared" si="10"/>
        <v>6.2110000000000003</v>
      </c>
      <c r="P40" s="58">
        <f t="shared" si="10"/>
        <v>5</v>
      </c>
      <c r="Q40" s="58">
        <f t="shared" si="10"/>
        <v>5</v>
      </c>
      <c r="R40" s="58">
        <f t="shared" si="10"/>
        <v>5</v>
      </c>
      <c r="S40" s="45"/>
    </row>
    <row r="41" spans="1:22" s="47" customFormat="1" ht="18.75">
      <c r="A41" s="36" t="s">
        <v>109</v>
      </c>
      <c r="B41" s="36" t="s">
        <v>110</v>
      </c>
      <c r="C41" s="36"/>
      <c r="D41" s="59">
        <v>9.5779381133581172</v>
      </c>
      <c r="E41" s="59">
        <f>G41/G23*100</f>
        <v>23.791731863969183</v>
      </c>
      <c r="F41" s="60"/>
      <c r="G41" s="65">
        <f>G45+G49</f>
        <v>132.32160000000002</v>
      </c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45"/>
    </row>
    <row r="42" spans="1:22" s="56" customFormat="1" ht="49.5">
      <c r="A42" s="36">
        <v>1</v>
      </c>
      <c r="B42" s="36" t="s">
        <v>111</v>
      </c>
      <c r="C42" s="36" t="s">
        <v>112</v>
      </c>
      <c r="D42" s="59">
        <v>9.5779381133581172</v>
      </c>
      <c r="E42" s="59">
        <f>G45/G23*100</f>
        <v>17.6784526761801</v>
      </c>
      <c r="F42" s="60">
        <v>12.659914527399163</v>
      </c>
      <c r="G42" s="64">
        <f>SUM(H42:R42)</f>
        <v>8310.0999999999985</v>
      </c>
      <c r="H42" s="54">
        <v>77.94</v>
      </c>
      <c r="I42" s="54">
        <v>807.63</v>
      </c>
      <c r="J42" s="54">
        <v>704.19</v>
      </c>
      <c r="K42" s="54">
        <v>619.09</v>
      </c>
      <c r="L42" s="54">
        <v>986.44</v>
      </c>
      <c r="M42" s="54">
        <v>1189.57</v>
      </c>
      <c r="N42" s="54">
        <v>567.41</v>
      </c>
      <c r="O42" s="54">
        <v>1016.71</v>
      </c>
      <c r="P42" s="54">
        <v>547.55999999999995</v>
      </c>
      <c r="Q42" s="54">
        <v>1094.1500000000001</v>
      </c>
      <c r="R42" s="54">
        <v>699.41</v>
      </c>
      <c r="S42" s="36" t="s">
        <v>89</v>
      </c>
      <c r="T42" s="24"/>
      <c r="U42" s="24"/>
      <c r="V42" s="24"/>
    </row>
    <row r="43" spans="1:22" ht="33">
      <c r="A43" s="53"/>
      <c r="B43" s="36" t="s">
        <v>113</v>
      </c>
      <c r="C43" s="53" t="s">
        <v>83</v>
      </c>
      <c r="D43" s="63"/>
      <c r="E43" s="59"/>
      <c r="F43" s="60"/>
      <c r="G43" s="64"/>
      <c r="H43" s="54">
        <v>6</v>
      </c>
      <c r="I43" s="54">
        <v>6</v>
      </c>
      <c r="J43" s="54">
        <v>6</v>
      </c>
      <c r="K43" s="54">
        <v>6</v>
      </c>
      <c r="L43" s="54">
        <v>6</v>
      </c>
      <c r="M43" s="54">
        <v>6</v>
      </c>
      <c r="N43" s="54">
        <v>6</v>
      </c>
      <c r="O43" s="54">
        <v>6</v>
      </c>
      <c r="P43" s="54">
        <v>6</v>
      </c>
      <c r="Q43" s="54">
        <v>6</v>
      </c>
      <c r="R43" s="54">
        <v>6</v>
      </c>
      <c r="S43" s="36"/>
    </row>
    <row r="44" spans="1:22" ht="52.5">
      <c r="A44" s="36"/>
      <c r="B44" s="36" t="s">
        <v>114</v>
      </c>
      <c r="C44" s="31" t="s">
        <v>83</v>
      </c>
      <c r="D44" s="63"/>
      <c r="E44" s="59"/>
      <c r="F44" s="60"/>
      <c r="G44" s="64"/>
      <c r="H44" s="54"/>
      <c r="I44" s="54">
        <f t="shared" ref="I44:R44" si="11">(I42-500)/100</f>
        <v>3.0762999999999998</v>
      </c>
      <c r="J44" s="54">
        <f t="shared" si="11"/>
        <v>2.0419000000000005</v>
      </c>
      <c r="K44" s="54">
        <f t="shared" si="11"/>
        <v>1.1909000000000003</v>
      </c>
      <c r="L44" s="54">
        <f t="shared" si="11"/>
        <v>4.8644000000000007</v>
      </c>
      <c r="M44" s="54">
        <f t="shared" si="11"/>
        <v>6.8956999999999997</v>
      </c>
      <c r="N44" s="54">
        <f t="shared" si="11"/>
        <v>0.6740999999999997</v>
      </c>
      <c r="O44" s="54">
        <f t="shared" si="11"/>
        <v>5.1671000000000005</v>
      </c>
      <c r="P44" s="54">
        <f t="shared" si="11"/>
        <v>0.47559999999999947</v>
      </c>
      <c r="Q44" s="54">
        <f t="shared" si="11"/>
        <v>5.9415000000000013</v>
      </c>
      <c r="R44" s="54">
        <f t="shared" si="11"/>
        <v>1.9940999999999998</v>
      </c>
      <c r="S44" s="36"/>
    </row>
    <row r="45" spans="1:22" s="47" customFormat="1" ht="18.75">
      <c r="A45" s="36"/>
      <c r="B45" s="36" t="s">
        <v>108</v>
      </c>
      <c r="C45" s="36" t="s">
        <v>83</v>
      </c>
      <c r="D45" s="63"/>
      <c r="E45" s="59"/>
      <c r="F45" s="60"/>
      <c r="G45" s="65">
        <f>SUM(H45:R45)</f>
        <v>98.321600000000018</v>
      </c>
      <c r="H45" s="60">
        <f t="shared" ref="H45:R45" si="12">SUM(H43:H44)</f>
        <v>6</v>
      </c>
      <c r="I45" s="54">
        <f t="shared" si="12"/>
        <v>9.0762999999999998</v>
      </c>
      <c r="J45" s="54">
        <f t="shared" si="12"/>
        <v>8.0419</v>
      </c>
      <c r="K45" s="54">
        <f t="shared" si="12"/>
        <v>7.1909000000000001</v>
      </c>
      <c r="L45" s="54">
        <f t="shared" si="12"/>
        <v>10.8644</v>
      </c>
      <c r="M45" s="54">
        <f t="shared" si="12"/>
        <v>12.8957</v>
      </c>
      <c r="N45" s="54">
        <f t="shared" si="12"/>
        <v>6.6740999999999993</v>
      </c>
      <c r="O45" s="54">
        <f t="shared" si="12"/>
        <v>11.167100000000001</v>
      </c>
      <c r="P45" s="54">
        <f t="shared" si="12"/>
        <v>6.4755999999999991</v>
      </c>
      <c r="Q45" s="54">
        <f t="shared" si="12"/>
        <v>11.941500000000001</v>
      </c>
      <c r="R45" s="54">
        <f t="shared" si="12"/>
        <v>7.9940999999999995</v>
      </c>
      <c r="S45" s="36"/>
    </row>
    <row r="46" spans="1:22" ht="66">
      <c r="A46" s="36">
        <v>2</v>
      </c>
      <c r="B46" s="36" t="s">
        <v>115</v>
      </c>
      <c r="C46" s="36" t="s">
        <v>96</v>
      </c>
      <c r="D46" s="63"/>
      <c r="E46" s="59"/>
      <c r="F46" s="60"/>
      <c r="G46" s="65">
        <v>63</v>
      </c>
      <c r="H46" s="54">
        <v>52.3</v>
      </c>
      <c r="I46" s="54">
        <v>42.3</v>
      </c>
      <c r="J46" s="54">
        <v>48.3</v>
      </c>
      <c r="K46" s="54">
        <v>70</v>
      </c>
      <c r="L46" s="54">
        <v>57.6</v>
      </c>
      <c r="M46" s="54">
        <v>76.2</v>
      </c>
      <c r="N46" s="54">
        <v>71.7</v>
      </c>
      <c r="O46" s="54">
        <v>63.5</v>
      </c>
      <c r="P46" s="54">
        <v>60.4</v>
      </c>
      <c r="Q46" s="54">
        <v>74.400000000000006</v>
      </c>
      <c r="R46" s="54">
        <v>58.9</v>
      </c>
      <c r="S46" s="36" t="s">
        <v>116</v>
      </c>
    </row>
    <row r="47" spans="1:22" s="70" customFormat="1" ht="18.75">
      <c r="A47" s="36"/>
      <c r="B47" s="71" t="s">
        <v>117</v>
      </c>
      <c r="C47" s="36"/>
      <c r="D47" s="63"/>
      <c r="E47" s="59"/>
      <c r="F47" s="60"/>
      <c r="G47" s="60">
        <f>SUM(H47:R47)</f>
        <v>10</v>
      </c>
      <c r="H47" s="60">
        <v>2</v>
      </c>
      <c r="I47" s="60">
        <v>2</v>
      </c>
      <c r="J47" s="60">
        <v>2</v>
      </c>
      <c r="K47" s="60"/>
      <c r="L47" s="60">
        <v>2</v>
      </c>
      <c r="M47" s="60"/>
      <c r="N47" s="60"/>
      <c r="O47" s="60"/>
      <c r="P47" s="60"/>
      <c r="Q47" s="60"/>
      <c r="R47" s="60">
        <v>2</v>
      </c>
      <c r="S47" s="36"/>
    </row>
    <row r="48" spans="1:22" s="70" customFormat="1" ht="49.5" customHeight="1">
      <c r="A48" s="36"/>
      <c r="B48" s="49" t="s">
        <v>118</v>
      </c>
      <c r="C48" s="36"/>
      <c r="D48" s="63"/>
      <c r="E48" s="59"/>
      <c r="F48" s="60"/>
      <c r="G48" s="60">
        <f>SUM(H48:R48)</f>
        <v>24</v>
      </c>
      <c r="H48" s="60"/>
      <c r="I48" s="60"/>
      <c r="J48" s="60"/>
      <c r="K48" s="60">
        <v>4</v>
      </c>
      <c r="L48" s="60"/>
      <c r="M48" s="60">
        <v>4</v>
      </c>
      <c r="N48" s="60">
        <v>4</v>
      </c>
      <c r="O48" s="60">
        <v>4</v>
      </c>
      <c r="P48" s="60">
        <v>4</v>
      </c>
      <c r="Q48" s="60">
        <v>4</v>
      </c>
      <c r="R48" s="60"/>
      <c r="S48" s="36"/>
      <c r="T48" s="70" t="s">
        <v>119</v>
      </c>
    </row>
    <row r="49" spans="1:22" s="47" customFormat="1" ht="18.75">
      <c r="A49" s="36"/>
      <c r="B49" s="36" t="s">
        <v>108</v>
      </c>
      <c r="C49" s="36"/>
      <c r="D49" s="63"/>
      <c r="E49" s="59">
        <f>G49/G23*100</f>
        <v>6.1132791877890851</v>
      </c>
      <c r="F49" s="60"/>
      <c r="G49" s="65">
        <f>SUM(H49:R49)</f>
        <v>34</v>
      </c>
      <c r="H49" s="60">
        <f t="shared" ref="H49:R49" si="13">SUM(H47:H48)</f>
        <v>2</v>
      </c>
      <c r="I49" s="60">
        <f t="shared" si="13"/>
        <v>2</v>
      </c>
      <c r="J49" s="60">
        <f t="shared" si="13"/>
        <v>2</v>
      </c>
      <c r="K49" s="60">
        <f t="shared" si="13"/>
        <v>4</v>
      </c>
      <c r="L49" s="60">
        <f t="shared" si="13"/>
        <v>2</v>
      </c>
      <c r="M49" s="60">
        <f t="shared" si="13"/>
        <v>4</v>
      </c>
      <c r="N49" s="60">
        <f t="shared" si="13"/>
        <v>4</v>
      </c>
      <c r="O49" s="60">
        <f t="shared" si="13"/>
        <v>4</v>
      </c>
      <c r="P49" s="60">
        <f t="shared" si="13"/>
        <v>4</v>
      </c>
      <c r="Q49" s="60">
        <f t="shared" si="13"/>
        <v>4</v>
      </c>
      <c r="R49" s="60">
        <f t="shared" si="13"/>
        <v>2</v>
      </c>
      <c r="S49" s="36"/>
    </row>
    <row r="50" spans="1:22" ht="33">
      <c r="A50" s="25" t="s">
        <v>120</v>
      </c>
      <c r="B50" s="30" t="s">
        <v>121</v>
      </c>
      <c r="C50" s="36" t="s">
        <v>83</v>
      </c>
      <c r="D50" s="57">
        <v>39.452865710043447</v>
      </c>
      <c r="E50" s="57">
        <f>(G52+G54+G56+G58)/G23*100</f>
        <v>27.18611215275617</v>
      </c>
      <c r="F50" s="58">
        <v>28.623833733568897</v>
      </c>
      <c r="G50" s="65">
        <f t="shared" ref="G50:R50" si="14">G52+G54+G56+G58</f>
        <v>151.20000000000002</v>
      </c>
      <c r="H50" s="58">
        <f t="shared" si="14"/>
        <v>2.8</v>
      </c>
      <c r="I50" s="58">
        <f t="shared" si="14"/>
        <v>13.649999999999999</v>
      </c>
      <c r="J50" s="58">
        <f t="shared" si="14"/>
        <v>15.05</v>
      </c>
      <c r="K50" s="58">
        <f t="shared" si="14"/>
        <v>17.149999999999999</v>
      </c>
      <c r="L50" s="58">
        <f t="shared" si="14"/>
        <v>15.749999999999998</v>
      </c>
      <c r="M50" s="58">
        <f t="shared" si="14"/>
        <v>9.0999999999999979</v>
      </c>
      <c r="N50" s="58">
        <f t="shared" si="14"/>
        <v>15.05</v>
      </c>
      <c r="O50" s="58">
        <f t="shared" si="14"/>
        <v>18.899999999999999</v>
      </c>
      <c r="P50" s="58">
        <f t="shared" si="14"/>
        <v>14</v>
      </c>
      <c r="Q50" s="58">
        <f t="shared" si="14"/>
        <v>16.799999999999997</v>
      </c>
      <c r="R50" s="58">
        <f t="shared" si="14"/>
        <v>12.95</v>
      </c>
      <c r="S50" s="36"/>
    </row>
    <row r="51" spans="1:22" s="56" customFormat="1" ht="66">
      <c r="A51" s="36">
        <v>1</v>
      </c>
      <c r="B51" s="36" t="s">
        <v>122</v>
      </c>
      <c r="C51" s="36" t="s">
        <v>123</v>
      </c>
      <c r="D51" s="59">
        <v>22.015673211036592</v>
      </c>
      <c r="E51" s="59">
        <f>G52/G23*100</f>
        <v>12.586163033683412</v>
      </c>
      <c r="F51" s="60"/>
      <c r="G51" s="60">
        <f>SUM(H51:R51)</f>
        <v>200</v>
      </c>
      <c r="H51" s="60">
        <v>8</v>
      </c>
      <c r="I51" s="60">
        <v>24</v>
      </c>
      <c r="J51" s="60">
        <v>20</v>
      </c>
      <c r="K51" s="60">
        <v>22</v>
      </c>
      <c r="L51" s="60">
        <v>21</v>
      </c>
      <c r="M51" s="60">
        <v>12</v>
      </c>
      <c r="N51" s="60">
        <v>17</v>
      </c>
      <c r="O51" s="60">
        <v>22</v>
      </c>
      <c r="P51" s="60">
        <v>17</v>
      </c>
      <c r="Q51" s="60">
        <v>19</v>
      </c>
      <c r="R51" s="60">
        <v>18</v>
      </c>
      <c r="S51" s="36" t="s">
        <v>124</v>
      </c>
      <c r="T51" s="24"/>
      <c r="U51" s="24"/>
      <c r="V51" s="24"/>
    </row>
    <row r="52" spans="1:22" ht="18.75">
      <c r="A52" s="36"/>
      <c r="B52" s="36" t="s">
        <v>108</v>
      </c>
      <c r="C52" s="36" t="s">
        <v>83</v>
      </c>
      <c r="D52" s="63"/>
      <c r="E52" s="59"/>
      <c r="F52" s="60"/>
      <c r="G52" s="64">
        <f>SUM(H52:R52)</f>
        <v>70.000000000000014</v>
      </c>
      <c r="H52" s="54">
        <f>H51*0.35</f>
        <v>2.8</v>
      </c>
      <c r="I52" s="54">
        <f>I51*0.35</f>
        <v>8.3999999999999986</v>
      </c>
      <c r="J52" s="54">
        <f t="shared" ref="J52:R52" si="15">J51*0.35</f>
        <v>7</v>
      </c>
      <c r="K52" s="54">
        <f t="shared" si="15"/>
        <v>7.6999999999999993</v>
      </c>
      <c r="L52" s="54">
        <f t="shared" si="15"/>
        <v>7.35</v>
      </c>
      <c r="M52" s="54">
        <f t="shared" si="15"/>
        <v>4.1999999999999993</v>
      </c>
      <c r="N52" s="54">
        <f t="shared" si="15"/>
        <v>5.9499999999999993</v>
      </c>
      <c r="O52" s="54">
        <f t="shared" si="15"/>
        <v>7.6999999999999993</v>
      </c>
      <c r="P52" s="54">
        <f t="shared" si="15"/>
        <v>5.9499999999999993</v>
      </c>
      <c r="Q52" s="54">
        <f t="shared" si="15"/>
        <v>6.6499999999999995</v>
      </c>
      <c r="R52" s="54">
        <f t="shared" si="15"/>
        <v>6.3</v>
      </c>
      <c r="S52" s="36"/>
    </row>
    <row r="53" spans="1:22" s="70" customFormat="1" ht="66">
      <c r="A53" s="36">
        <v>2</v>
      </c>
      <c r="B53" s="71" t="s">
        <v>125</v>
      </c>
      <c r="C53" s="36" t="s">
        <v>123</v>
      </c>
      <c r="D53" s="63"/>
      <c r="E53" s="59"/>
      <c r="F53" s="60"/>
      <c r="G53" s="60">
        <f>SUM(H53:R53)</f>
        <v>123</v>
      </c>
      <c r="H53" s="60"/>
      <c r="I53" s="60">
        <f>7</f>
        <v>7</v>
      </c>
      <c r="J53" s="60">
        <f>15</f>
        <v>15</v>
      </c>
      <c r="K53" s="60">
        <f>12</f>
        <v>12</v>
      </c>
      <c r="L53" s="60">
        <f>8</f>
        <v>8</v>
      </c>
      <c r="M53" s="60">
        <f>8</f>
        <v>8</v>
      </c>
      <c r="N53" s="60">
        <f>13</f>
        <v>13</v>
      </c>
      <c r="O53" s="60">
        <f>17</f>
        <v>17</v>
      </c>
      <c r="P53" s="60">
        <f>13</f>
        <v>13</v>
      </c>
      <c r="Q53" s="60">
        <f>17</f>
        <v>17</v>
      </c>
      <c r="R53" s="60">
        <f>13</f>
        <v>13</v>
      </c>
      <c r="S53" s="36" t="s">
        <v>124</v>
      </c>
      <c r="T53" s="70" t="s">
        <v>126</v>
      </c>
    </row>
    <row r="54" spans="1:22" ht="18.75">
      <c r="A54" s="36"/>
      <c r="B54" s="36" t="s">
        <v>127</v>
      </c>
      <c r="C54" s="29" t="s">
        <v>83</v>
      </c>
      <c r="D54" s="59">
        <v>6.5267703767232375</v>
      </c>
      <c r="E54" s="59">
        <f>G54/G23*100</f>
        <v>7.7404902657152972</v>
      </c>
      <c r="F54" s="60"/>
      <c r="G54" s="64">
        <f>SUM(H54:R54)</f>
        <v>43.05</v>
      </c>
      <c r="H54" s="54"/>
      <c r="I54" s="54">
        <f>I53*0.35</f>
        <v>2.4499999999999997</v>
      </c>
      <c r="J54" s="54">
        <f t="shared" ref="J54:R54" si="16">J53*0.35</f>
        <v>5.25</v>
      </c>
      <c r="K54" s="54">
        <f t="shared" si="16"/>
        <v>4.1999999999999993</v>
      </c>
      <c r="L54" s="54">
        <f t="shared" si="16"/>
        <v>2.8</v>
      </c>
      <c r="M54" s="54">
        <f t="shared" si="16"/>
        <v>2.8</v>
      </c>
      <c r="N54" s="54">
        <f t="shared" si="16"/>
        <v>4.55</v>
      </c>
      <c r="O54" s="54">
        <f t="shared" si="16"/>
        <v>5.9499999999999993</v>
      </c>
      <c r="P54" s="54">
        <f t="shared" si="16"/>
        <v>4.55</v>
      </c>
      <c r="Q54" s="54">
        <f t="shared" si="16"/>
        <v>5.9499999999999993</v>
      </c>
      <c r="R54" s="54">
        <f t="shared" si="16"/>
        <v>4.55</v>
      </c>
      <c r="S54" s="36"/>
    </row>
    <row r="55" spans="1:22" ht="66">
      <c r="A55" s="66">
        <v>3</v>
      </c>
      <c r="B55" s="36" t="s">
        <v>128</v>
      </c>
      <c r="C55" s="36" t="s">
        <v>123</v>
      </c>
      <c r="D55" s="63"/>
      <c r="E55" s="59"/>
      <c r="F55" s="60"/>
      <c r="G55" s="60">
        <f>SUM(I55:R55)</f>
        <v>88</v>
      </c>
      <c r="H55" s="60"/>
      <c r="I55" s="60">
        <v>8</v>
      </c>
      <c r="J55" s="60">
        <v>8</v>
      </c>
      <c r="K55" s="60">
        <f>9</f>
        <v>9</v>
      </c>
      <c r="L55" s="60">
        <f>12</f>
        <v>12</v>
      </c>
      <c r="M55" s="60">
        <v>4</v>
      </c>
      <c r="N55" s="60">
        <f>8</f>
        <v>8</v>
      </c>
      <c r="O55" s="60">
        <f>11</f>
        <v>11</v>
      </c>
      <c r="P55" s="60">
        <v>10</v>
      </c>
      <c r="Q55" s="60">
        <v>12</v>
      </c>
      <c r="R55" s="60">
        <v>6</v>
      </c>
      <c r="S55" s="36" t="s">
        <v>124</v>
      </c>
    </row>
    <row r="56" spans="1:22" ht="18.75">
      <c r="A56" s="36"/>
      <c r="B56" s="36" t="s">
        <v>127</v>
      </c>
      <c r="C56" s="29" t="s">
        <v>83</v>
      </c>
      <c r="D56" s="59">
        <v>8.8647179743554414</v>
      </c>
      <c r="E56" s="59">
        <f>G56/G23*100</f>
        <v>5.5379117348207005</v>
      </c>
      <c r="F56" s="60"/>
      <c r="G56" s="64">
        <f t="shared" ref="G56:G61" si="17">SUM(H56:R56)</f>
        <v>30.799999999999997</v>
      </c>
      <c r="H56" s="54"/>
      <c r="I56" s="54">
        <f>I55*0.35</f>
        <v>2.8</v>
      </c>
      <c r="J56" s="54">
        <f t="shared" ref="J56:R56" si="18">J55*0.35</f>
        <v>2.8</v>
      </c>
      <c r="K56" s="54">
        <f t="shared" si="18"/>
        <v>3.15</v>
      </c>
      <c r="L56" s="54">
        <f t="shared" si="18"/>
        <v>4.1999999999999993</v>
      </c>
      <c r="M56" s="54">
        <f t="shared" si="18"/>
        <v>1.4</v>
      </c>
      <c r="N56" s="54">
        <f t="shared" si="18"/>
        <v>2.8</v>
      </c>
      <c r="O56" s="54">
        <f t="shared" si="18"/>
        <v>3.8499999999999996</v>
      </c>
      <c r="P56" s="54">
        <f t="shared" si="18"/>
        <v>3.5</v>
      </c>
      <c r="Q56" s="54">
        <f t="shared" si="18"/>
        <v>4.1999999999999993</v>
      </c>
      <c r="R56" s="54">
        <f t="shared" si="18"/>
        <v>2.0999999999999996</v>
      </c>
      <c r="S56" s="36"/>
    </row>
    <row r="57" spans="1:22" s="56" customFormat="1" ht="66">
      <c r="A57" s="66">
        <v>4</v>
      </c>
      <c r="B57" s="36" t="s">
        <v>129</v>
      </c>
      <c r="C57" s="66" t="s">
        <v>123</v>
      </c>
      <c r="D57" s="63"/>
      <c r="E57" s="59"/>
      <c r="F57" s="60"/>
      <c r="G57" s="60">
        <f t="shared" si="17"/>
        <v>21</v>
      </c>
      <c r="H57" s="60"/>
      <c r="I57" s="60"/>
      <c r="J57" s="60"/>
      <c r="K57" s="60">
        <f>6</f>
        <v>6</v>
      </c>
      <c r="L57" s="60">
        <f>4</f>
        <v>4</v>
      </c>
      <c r="M57" s="60">
        <f>2</f>
        <v>2</v>
      </c>
      <c r="N57" s="60">
        <f>5</f>
        <v>5</v>
      </c>
      <c r="O57" s="60">
        <f>4</f>
        <v>4</v>
      </c>
      <c r="P57" s="60"/>
      <c r="Q57" s="60"/>
      <c r="R57" s="60"/>
      <c r="S57" s="36" t="s">
        <v>124</v>
      </c>
      <c r="T57" s="24"/>
      <c r="U57" s="24"/>
      <c r="V57" s="24"/>
    </row>
    <row r="58" spans="1:22" ht="18.75">
      <c r="A58" s="36"/>
      <c r="B58" s="36" t="s">
        <v>108</v>
      </c>
      <c r="C58" s="29" t="s">
        <v>83</v>
      </c>
      <c r="D58" s="59">
        <v>2.0457041479281788</v>
      </c>
      <c r="E58" s="59">
        <f>G58/G23*100</f>
        <v>1.321547118536758</v>
      </c>
      <c r="F58" s="60"/>
      <c r="G58" s="60">
        <f t="shared" si="17"/>
        <v>7.35</v>
      </c>
      <c r="H58" s="54"/>
      <c r="I58" s="54"/>
      <c r="J58" s="54"/>
      <c r="K58" s="54">
        <f>K57*0.35</f>
        <v>2.0999999999999996</v>
      </c>
      <c r="L58" s="54">
        <f t="shared" ref="L58:R58" si="19">L57*0.35</f>
        <v>1.4</v>
      </c>
      <c r="M58" s="54">
        <f t="shared" si="19"/>
        <v>0.7</v>
      </c>
      <c r="N58" s="54">
        <f t="shared" si="19"/>
        <v>1.75</v>
      </c>
      <c r="O58" s="54">
        <f t="shared" si="19"/>
        <v>1.4</v>
      </c>
      <c r="P58" s="54">
        <f t="shared" si="19"/>
        <v>0</v>
      </c>
      <c r="Q58" s="54">
        <f t="shared" si="19"/>
        <v>0</v>
      </c>
      <c r="R58" s="54">
        <f t="shared" si="19"/>
        <v>0</v>
      </c>
      <c r="S58" s="36"/>
    </row>
    <row r="59" spans="1:22" s="47" customFormat="1" ht="33">
      <c r="A59" s="25" t="s">
        <v>130</v>
      </c>
      <c r="B59" s="30" t="s">
        <v>131</v>
      </c>
      <c r="C59" s="25"/>
      <c r="D59" s="57">
        <v>4.1888227790910326</v>
      </c>
      <c r="E59" s="57">
        <f>G59/G23*100</f>
        <v>7.192093162104805</v>
      </c>
      <c r="F59" s="58">
        <v>4.6697493100082195</v>
      </c>
      <c r="G59" s="60">
        <f>SUM(G60:G61)</f>
        <v>40</v>
      </c>
      <c r="H59" s="60">
        <f t="shared" ref="H59:R59" si="20">SUM(H60:H61)</f>
        <v>24</v>
      </c>
      <c r="I59" s="60">
        <f t="shared" si="20"/>
        <v>4</v>
      </c>
      <c r="J59" s="60">
        <f t="shared" si="20"/>
        <v>0</v>
      </c>
      <c r="K59" s="60">
        <f t="shared" si="20"/>
        <v>4</v>
      </c>
      <c r="L59" s="60">
        <f t="shared" si="20"/>
        <v>0</v>
      </c>
      <c r="M59" s="60">
        <f t="shared" si="20"/>
        <v>0</v>
      </c>
      <c r="N59" s="60">
        <f t="shared" si="20"/>
        <v>0</v>
      </c>
      <c r="O59" s="60">
        <f t="shared" si="20"/>
        <v>3</v>
      </c>
      <c r="P59" s="60">
        <f t="shared" si="20"/>
        <v>0</v>
      </c>
      <c r="Q59" s="60">
        <f t="shared" si="20"/>
        <v>0</v>
      </c>
      <c r="R59" s="60">
        <f t="shared" si="20"/>
        <v>5</v>
      </c>
      <c r="S59" s="45"/>
    </row>
    <row r="60" spans="1:22" s="70" customFormat="1" ht="49.5">
      <c r="A60" s="36">
        <v>1</v>
      </c>
      <c r="B60" s="71" t="s">
        <v>132</v>
      </c>
      <c r="C60" s="36" t="s">
        <v>39</v>
      </c>
      <c r="D60" s="63"/>
      <c r="E60" s="59"/>
      <c r="F60" s="60"/>
      <c r="G60" s="60">
        <f t="shared" si="17"/>
        <v>32</v>
      </c>
      <c r="H60" s="60">
        <v>24</v>
      </c>
      <c r="I60" s="60">
        <v>4</v>
      </c>
      <c r="J60" s="60"/>
      <c r="K60" s="60">
        <v>4</v>
      </c>
      <c r="L60" s="60"/>
      <c r="M60" s="60"/>
      <c r="N60" s="60"/>
      <c r="O60" s="60"/>
      <c r="P60" s="60"/>
      <c r="Q60" s="60"/>
      <c r="R60" s="60"/>
      <c r="S60" s="36"/>
      <c r="T60" s="70" t="s">
        <v>133</v>
      </c>
    </row>
    <row r="61" spans="1:22" s="70" customFormat="1" ht="148.5">
      <c r="A61" s="36">
        <v>3</v>
      </c>
      <c r="B61" s="71" t="s">
        <v>134</v>
      </c>
      <c r="C61" s="36"/>
      <c r="D61" s="63"/>
      <c r="E61" s="59"/>
      <c r="F61" s="60"/>
      <c r="G61" s="60">
        <f t="shared" si="17"/>
        <v>8</v>
      </c>
      <c r="H61" s="60"/>
      <c r="I61" s="60"/>
      <c r="J61" s="60"/>
      <c r="K61" s="60"/>
      <c r="L61" s="60"/>
      <c r="M61" s="60"/>
      <c r="N61" s="60"/>
      <c r="O61" s="60">
        <f>6*1/2</f>
        <v>3</v>
      </c>
      <c r="P61" s="60"/>
      <c r="Q61" s="60"/>
      <c r="R61" s="60">
        <f>10*1/2</f>
        <v>5</v>
      </c>
      <c r="S61" s="36" t="s">
        <v>135</v>
      </c>
      <c r="T61" s="70" t="s">
        <v>136</v>
      </c>
    </row>
    <row r="62" spans="1:22">
      <c r="A62" s="19"/>
      <c r="B62" s="72" t="s">
        <v>137</v>
      </c>
      <c r="C62" s="19"/>
      <c r="D62" s="19"/>
      <c r="E62" s="21"/>
      <c r="F62" s="21"/>
      <c r="G62" s="22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</row>
    <row r="63" spans="1:22">
      <c r="A63" s="19"/>
      <c r="B63" s="72"/>
      <c r="C63" s="19"/>
      <c r="D63" s="19"/>
      <c r="E63" s="21"/>
      <c r="F63" s="21"/>
      <c r="G63" s="22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22">
      <c r="A64" s="19"/>
      <c r="B64" s="72"/>
      <c r="C64" s="19"/>
      <c r="D64" s="19"/>
      <c r="E64" s="21"/>
      <c r="F64" s="21"/>
      <c r="G64" s="22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>
      <c r="A65" s="19"/>
      <c r="B65" s="72"/>
      <c r="C65" s="19"/>
      <c r="D65" s="19"/>
      <c r="E65" s="21"/>
      <c r="F65" s="21"/>
      <c r="G65" s="22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>
      <c r="A66" s="19"/>
      <c r="B66" s="72"/>
      <c r="C66" s="19"/>
      <c r="D66" s="19"/>
      <c r="E66" s="21"/>
      <c r="F66" s="21"/>
      <c r="G66" s="22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</row>
    <row r="67" spans="1:18">
      <c r="A67" s="73"/>
      <c r="B67" s="20" t="s">
        <v>138</v>
      </c>
      <c r="C67" s="73"/>
      <c r="D67" s="73"/>
      <c r="E67" s="74"/>
      <c r="F67" s="74"/>
      <c r="G67" s="75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</row>
  </sheetData>
  <mergeCells count="21">
    <mergeCell ref="M4:M5"/>
    <mergeCell ref="K4:K5"/>
    <mergeCell ref="I4:I5"/>
    <mergeCell ref="E4:E5"/>
    <mergeCell ref="N4:N5"/>
    <mergeCell ref="A2:S2"/>
    <mergeCell ref="A3:R3"/>
    <mergeCell ref="A4:A5"/>
    <mergeCell ref="B4:B5"/>
    <mergeCell ref="C4:C5"/>
    <mergeCell ref="S4:S5"/>
    <mergeCell ref="L4:L5"/>
    <mergeCell ref="J4:J5"/>
    <mergeCell ref="R4:R5"/>
    <mergeCell ref="Q4:Q5"/>
    <mergeCell ref="D4:D5"/>
    <mergeCell ref="O4:O5"/>
    <mergeCell ref="G4:G5"/>
    <mergeCell ref="H4:H5"/>
    <mergeCell ref="F4:F5"/>
    <mergeCell ref="P4:P5"/>
  </mergeCells>
  <pageMargins left="0.19685039370078741" right="0.15748031496062992" top="0.74803149606299213" bottom="0.74803149606299213" header="0.31496062992125984" footer="0.31496062992125984"/>
  <pageSetup paperSize="9" scale="5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71"/>
  <sheetViews>
    <sheetView view="pageBreakPreview" zoomScale="85" zoomScaleSheetLayoutView="85" workbookViewId="0">
      <pane ySplit="5" topLeftCell="A23" activePane="bottomLeft" state="frozen"/>
      <selection activeCell="B17" sqref="B17"/>
      <selection pane="bottomLeft" activeCell="B17" sqref="B17"/>
    </sheetView>
  </sheetViews>
  <sheetFormatPr defaultRowHeight="15.75"/>
  <cols>
    <col min="1" max="1" width="4.6640625" style="24" customWidth="1"/>
    <col min="2" max="2" width="21.109375" style="24" customWidth="1"/>
    <col min="3" max="3" width="10.21875" style="24" customWidth="1"/>
    <col min="4" max="4" width="7.88671875" style="24" customWidth="1"/>
    <col min="5" max="5" width="9.33203125" style="24" customWidth="1"/>
    <col min="6" max="6" width="0" style="24" hidden="1" customWidth="1"/>
    <col min="7" max="7" width="12.33203125" style="24" customWidth="1"/>
    <col min="8" max="8" width="11.6640625" style="24" customWidth="1"/>
    <col min="9" max="9" width="11" style="24" customWidth="1"/>
    <col min="10" max="10" width="10.33203125" style="24" customWidth="1"/>
    <col min="11" max="11" width="10" style="24" customWidth="1"/>
    <col min="12" max="12" width="9.6640625" style="24" customWidth="1"/>
    <col min="13" max="13" width="11.109375" style="24" customWidth="1"/>
    <col min="14" max="14" width="10.109375" style="24" customWidth="1"/>
    <col min="15" max="15" width="10.5546875" style="24" customWidth="1"/>
    <col min="16" max="16" width="9.88671875" style="24" customWidth="1"/>
    <col min="17" max="17" width="10.77734375" style="24" customWidth="1"/>
    <col min="18" max="18" width="10.5546875" style="24" customWidth="1"/>
    <col min="19" max="19" width="15.109375" style="24" customWidth="1"/>
    <col min="20" max="20" width="13" style="24" hidden="1" customWidth="1"/>
    <col min="21" max="21" width="8.77734375" style="24" bestFit="1" customWidth="1"/>
    <col min="22" max="16384" width="8.88671875" style="24"/>
  </cols>
  <sheetData>
    <row r="1" spans="1:20" ht="48.75" customHeight="1">
      <c r="A1" s="387" t="s">
        <v>143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</row>
    <row r="2" spans="1:20" ht="24.75" customHeight="1">
      <c r="A2" s="388" t="e">
        <f>#REF!</f>
        <v>#REF!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</row>
    <row r="3" spans="1:20" ht="27" customHeight="1">
      <c r="A3" s="389"/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89"/>
      <c r="Q3" s="389"/>
      <c r="R3" s="389"/>
    </row>
    <row r="4" spans="1:20" ht="22.5" customHeight="1">
      <c r="A4" s="386" t="s">
        <v>32</v>
      </c>
      <c r="B4" s="386" t="s">
        <v>33</v>
      </c>
      <c r="C4" s="386" t="s">
        <v>34</v>
      </c>
      <c r="D4" s="403" t="s">
        <v>35</v>
      </c>
      <c r="E4" s="403" t="s">
        <v>36</v>
      </c>
      <c r="F4" s="386" t="s">
        <v>37</v>
      </c>
      <c r="G4" s="386" t="s">
        <v>38</v>
      </c>
      <c r="H4" s="386" t="s">
        <v>39</v>
      </c>
      <c r="I4" s="386" t="s">
        <v>40</v>
      </c>
      <c r="J4" s="386" t="s">
        <v>41</v>
      </c>
      <c r="K4" s="386" t="s">
        <v>42</v>
      </c>
      <c r="L4" s="386" t="s">
        <v>43</v>
      </c>
      <c r="M4" s="386" t="s">
        <v>44</v>
      </c>
      <c r="N4" s="386" t="s">
        <v>45</v>
      </c>
      <c r="O4" s="386" t="s">
        <v>46</v>
      </c>
      <c r="P4" s="386" t="s">
        <v>47</v>
      </c>
      <c r="Q4" s="386" t="s">
        <v>48</v>
      </c>
      <c r="R4" s="386" t="s">
        <v>49</v>
      </c>
      <c r="S4" s="386" t="s">
        <v>50</v>
      </c>
    </row>
    <row r="5" spans="1:20" ht="103.5" customHeight="1">
      <c r="A5" s="386"/>
      <c r="B5" s="386"/>
      <c r="C5" s="386" t="s">
        <v>51</v>
      </c>
      <c r="D5" s="404"/>
      <c r="E5" s="404"/>
      <c r="F5" s="386"/>
      <c r="G5" s="386"/>
      <c r="H5" s="386" t="s">
        <v>52</v>
      </c>
      <c r="I5" s="386" t="s">
        <v>53</v>
      </c>
      <c r="J5" s="386" t="s">
        <v>54</v>
      </c>
      <c r="K5" s="386" t="s">
        <v>55</v>
      </c>
      <c r="L5" s="386" t="s">
        <v>56</v>
      </c>
      <c r="M5" s="386" t="s">
        <v>57</v>
      </c>
      <c r="N5" s="386" t="s">
        <v>58</v>
      </c>
      <c r="O5" s="386" t="s">
        <v>59</v>
      </c>
      <c r="P5" s="386" t="s">
        <v>60</v>
      </c>
      <c r="Q5" s="386" t="s">
        <v>61</v>
      </c>
      <c r="R5" s="386" t="s">
        <v>62</v>
      </c>
      <c r="S5" s="386"/>
    </row>
    <row r="6" spans="1:20" s="28" customFormat="1" ht="16.5">
      <c r="A6" s="29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9</v>
      </c>
      <c r="J6" s="29">
        <v>10</v>
      </c>
      <c r="K6" s="29">
        <v>11</v>
      </c>
      <c r="L6" s="29">
        <v>12</v>
      </c>
      <c r="M6" s="29">
        <v>13</v>
      </c>
      <c r="N6" s="29">
        <v>14</v>
      </c>
      <c r="O6" s="29">
        <v>15</v>
      </c>
      <c r="P6" s="29">
        <v>16</v>
      </c>
      <c r="Q6" s="29">
        <v>17</v>
      </c>
      <c r="R6" s="29">
        <v>18</v>
      </c>
      <c r="S6" s="29">
        <v>19</v>
      </c>
    </row>
    <row r="7" spans="1:20" s="47" customFormat="1" ht="123" customHeight="1">
      <c r="A7" s="25" t="s">
        <v>147</v>
      </c>
      <c r="B7" s="30" t="s">
        <v>166</v>
      </c>
      <c r="C7" s="53" t="s">
        <v>78</v>
      </c>
      <c r="D7" s="44"/>
      <c r="E7" s="33"/>
      <c r="F7" s="33"/>
      <c r="G7" s="65">
        <v>3874700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45"/>
      <c r="T7" s="46"/>
    </row>
    <row r="8" spans="1:20" ht="42.75" customHeight="1">
      <c r="A8" s="29"/>
      <c r="B8" s="38" t="s">
        <v>64</v>
      </c>
      <c r="C8" s="53" t="s">
        <v>78</v>
      </c>
      <c r="D8" s="32"/>
      <c r="E8" s="40"/>
      <c r="F8" s="40"/>
      <c r="G8" s="64">
        <v>707200</v>
      </c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36"/>
      <c r="T8" s="37"/>
    </row>
    <row r="9" spans="1:20" ht="38.25" customHeight="1">
      <c r="A9" s="29"/>
      <c r="B9" s="38" t="s">
        <v>65</v>
      </c>
      <c r="C9" s="53" t="s">
        <v>78</v>
      </c>
      <c r="D9" s="32"/>
      <c r="E9" s="40"/>
      <c r="F9" s="40"/>
      <c r="G9" s="64">
        <f>G7-G8</f>
        <v>3167500</v>
      </c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36"/>
      <c r="T9" s="37"/>
    </row>
    <row r="10" spans="1:20" ht="132" hidden="1">
      <c r="A10" s="29"/>
      <c r="B10" s="38" t="s">
        <v>139</v>
      </c>
      <c r="C10" s="53" t="s">
        <v>78</v>
      </c>
      <c r="D10" s="32"/>
      <c r="E10" s="33"/>
      <c r="F10" s="33"/>
      <c r="G10" s="64">
        <f>(24100-24100)+(80612--55600)+(1000000-80000)+(168000-71549)+(250000-9022)+((66228-0)+(547359-111621))</f>
        <v>1895607</v>
      </c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6"/>
      <c r="T10" s="37"/>
    </row>
    <row r="11" spans="1:20" s="47" customFormat="1" ht="40.5" customHeight="1">
      <c r="A11" s="25"/>
      <c r="B11" s="30" t="s">
        <v>142</v>
      </c>
      <c r="C11" s="53" t="s">
        <v>78</v>
      </c>
      <c r="D11" s="44"/>
      <c r="E11" s="33"/>
      <c r="F11" s="33"/>
      <c r="G11" s="65" t="e">
        <f>#REF!</f>
        <v>#REF!</v>
      </c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45"/>
      <c r="T11" s="46"/>
    </row>
    <row r="12" spans="1:20" s="85" customFormat="1" ht="38.25" customHeight="1">
      <c r="A12" s="78"/>
      <c r="B12" s="79" t="s">
        <v>67</v>
      </c>
      <c r="C12" s="86" t="s">
        <v>96</v>
      </c>
      <c r="D12" s="80"/>
      <c r="E12" s="81"/>
      <c r="F12" s="81"/>
      <c r="G12" s="89" t="e">
        <f>#REF!</f>
        <v>#REF!</v>
      </c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3"/>
      <c r="T12" s="84"/>
    </row>
    <row r="13" spans="1:20" s="47" customFormat="1" ht="42" customHeight="1">
      <c r="A13" s="25"/>
      <c r="B13" s="30" t="s">
        <v>145</v>
      </c>
      <c r="C13" s="86" t="s">
        <v>78</v>
      </c>
      <c r="D13" s="44"/>
      <c r="E13" s="33"/>
      <c r="F13" s="33"/>
      <c r="G13" s="44" t="e">
        <f>G11*G12/100</f>
        <v>#REF!</v>
      </c>
      <c r="H13" s="44" t="e">
        <f>H23*$G$16</f>
        <v>#REF!</v>
      </c>
      <c r="I13" s="44" t="e">
        <f t="shared" ref="I13:R13" si="0">I23*$G$16</f>
        <v>#REF!</v>
      </c>
      <c r="J13" s="44" t="e">
        <f t="shared" si="0"/>
        <v>#REF!</v>
      </c>
      <c r="K13" s="44" t="e">
        <f t="shared" si="0"/>
        <v>#REF!</v>
      </c>
      <c r="L13" s="44" t="e">
        <f t="shared" si="0"/>
        <v>#REF!</v>
      </c>
      <c r="M13" s="44" t="e">
        <f t="shared" si="0"/>
        <v>#REF!</v>
      </c>
      <c r="N13" s="44" t="e">
        <f t="shared" si="0"/>
        <v>#REF!</v>
      </c>
      <c r="O13" s="44" t="e">
        <f t="shared" si="0"/>
        <v>#REF!</v>
      </c>
      <c r="P13" s="44" t="e">
        <f t="shared" si="0"/>
        <v>#REF!</v>
      </c>
      <c r="Q13" s="44" t="e">
        <f t="shared" si="0"/>
        <v>#REF!</v>
      </c>
      <c r="R13" s="44" t="e">
        <f t="shared" si="0"/>
        <v>#REF!</v>
      </c>
      <c r="S13" s="45"/>
      <c r="T13" s="46"/>
    </row>
    <row r="14" spans="1:20" s="99" customFormat="1" ht="42" customHeight="1">
      <c r="A14" s="66"/>
      <c r="B14" s="92" t="s">
        <v>153</v>
      </c>
      <c r="C14" s="93" t="s">
        <v>96</v>
      </c>
      <c r="D14" s="94"/>
      <c r="E14" s="95"/>
      <c r="F14" s="95"/>
      <c r="G14" s="96" t="e">
        <f>SUM(H14:R14)</f>
        <v>#REF!</v>
      </c>
      <c r="H14" s="96" t="e">
        <f>H13/$G$13*100</f>
        <v>#REF!</v>
      </c>
      <c r="I14" s="96" t="e">
        <f t="shared" ref="I14:R14" si="1">I13/$G$13*100</f>
        <v>#REF!</v>
      </c>
      <c r="J14" s="96" t="e">
        <f t="shared" si="1"/>
        <v>#REF!</v>
      </c>
      <c r="K14" s="96" t="e">
        <f t="shared" si="1"/>
        <v>#REF!</v>
      </c>
      <c r="L14" s="96" t="e">
        <f t="shared" si="1"/>
        <v>#REF!</v>
      </c>
      <c r="M14" s="96" t="e">
        <f t="shared" si="1"/>
        <v>#REF!</v>
      </c>
      <c r="N14" s="96" t="e">
        <f t="shared" si="1"/>
        <v>#REF!</v>
      </c>
      <c r="O14" s="96" t="e">
        <f t="shared" si="1"/>
        <v>#REF!</v>
      </c>
      <c r="P14" s="96" t="e">
        <f t="shared" si="1"/>
        <v>#REF!</v>
      </c>
      <c r="Q14" s="96" t="e">
        <f t="shared" si="1"/>
        <v>#REF!</v>
      </c>
      <c r="R14" s="96" t="e">
        <f t="shared" si="1"/>
        <v>#REF!</v>
      </c>
      <c r="S14" s="97"/>
      <c r="T14" s="98"/>
    </row>
    <row r="15" spans="1:20" s="99" customFormat="1" ht="71.25" customHeight="1">
      <c r="A15" s="66"/>
      <c r="B15" s="92" t="s">
        <v>152</v>
      </c>
      <c r="C15" s="93" t="s">
        <v>96</v>
      </c>
      <c r="D15" s="94"/>
      <c r="E15" s="95"/>
      <c r="F15" s="95"/>
      <c r="G15" s="96" t="e">
        <f>G13/G22*100</f>
        <v>#REF!</v>
      </c>
      <c r="H15" s="96" t="e">
        <f t="shared" ref="H15:R15" si="2">H13/H22*100</f>
        <v>#REF!</v>
      </c>
      <c r="I15" s="96" t="e">
        <f t="shared" si="2"/>
        <v>#REF!</v>
      </c>
      <c r="J15" s="96" t="e">
        <f t="shared" si="2"/>
        <v>#REF!</v>
      </c>
      <c r="K15" s="96" t="e">
        <f t="shared" si="2"/>
        <v>#REF!</v>
      </c>
      <c r="L15" s="96" t="e">
        <f t="shared" si="2"/>
        <v>#REF!</v>
      </c>
      <c r="M15" s="96" t="e">
        <f t="shared" si="2"/>
        <v>#REF!</v>
      </c>
      <c r="N15" s="96" t="e">
        <f t="shared" si="2"/>
        <v>#REF!</v>
      </c>
      <c r="O15" s="96" t="e">
        <f t="shared" si="2"/>
        <v>#REF!</v>
      </c>
      <c r="P15" s="96" t="e">
        <f t="shared" si="2"/>
        <v>#REF!</v>
      </c>
      <c r="Q15" s="96" t="e">
        <f t="shared" si="2"/>
        <v>#REF!</v>
      </c>
      <c r="R15" s="96" t="e">
        <f t="shared" si="2"/>
        <v>#REF!</v>
      </c>
      <c r="S15" s="97"/>
      <c r="T15" s="98"/>
    </row>
    <row r="16" spans="1:20" ht="38.25" customHeight="1">
      <c r="A16" s="29"/>
      <c r="B16" s="30" t="s">
        <v>144</v>
      </c>
      <c r="C16" s="86" t="s">
        <v>78</v>
      </c>
      <c r="D16" s="44"/>
      <c r="E16" s="33"/>
      <c r="F16" s="33"/>
      <c r="G16" s="65" t="e">
        <f>G13/G23</f>
        <v>#REF!</v>
      </c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6"/>
      <c r="T16" s="37"/>
    </row>
    <row r="17" spans="1:22" s="72" customFormat="1" ht="90" customHeight="1">
      <c r="A17" s="29"/>
      <c r="B17" s="52" t="s">
        <v>149</v>
      </c>
      <c r="C17" s="53" t="s">
        <v>78</v>
      </c>
      <c r="D17" s="32"/>
      <c r="E17" s="40"/>
      <c r="F17" s="40"/>
      <c r="G17" s="32">
        <f>SUM(H17:R17)</f>
        <v>106087.00000000001</v>
      </c>
      <c r="H17" s="32">
        <v>11427.800533992802</v>
      </c>
      <c r="I17" s="32">
        <v>9363.0394912011707</v>
      </c>
      <c r="J17" s="32">
        <v>7385.2372315452349</v>
      </c>
      <c r="K17" s="32">
        <v>9835.3441222509973</v>
      </c>
      <c r="L17" s="32">
        <v>10328.591037190377</v>
      </c>
      <c r="M17" s="32">
        <v>8288.1254013643593</v>
      </c>
      <c r="N17" s="32">
        <v>10326.463654926358</v>
      </c>
      <c r="O17" s="32">
        <v>9306.1521340402687</v>
      </c>
      <c r="P17" s="32">
        <v>9806.7970891664863</v>
      </c>
      <c r="Q17" s="32">
        <v>10238.456201708295</v>
      </c>
      <c r="R17" s="32">
        <v>9780.9931026136583</v>
      </c>
      <c r="S17" s="87"/>
      <c r="T17" s="88"/>
    </row>
    <row r="18" spans="1:22" ht="69.75" customHeight="1">
      <c r="A18" s="29"/>
      <c r="B18" s="38" t="s">
        <v>146</v>
      </c>
      <c r="C18" s="53" t="s">
        <v>78</v>
      </c>
      <c r="D18" s="32"/>
      <c r="E18" s="40"/>
      <c r="F18" s="40"/>
      <c r="G18" s="32" t="e">
        <f t="shared" ref="G18:R18" si="3">G13-G17</f>
        <v>#REF!</v>
      </c>
      <c r="H18" s="32" t="e">
        <f t="shared" si="3"/>
        <v>#REF!</v>
      </c>
      <c r="I18" s="32" t="e">
        <f t="shared" si="3"/>
        <v>#REF!</v>
      </c>
      <c r="J18" s="32" t="e">
        <f t="shared" si="3"/>
        <v>#REF!</v>
      </c>
      <c r="K18" s="32" t="e">
        <f t="shared" si="3"/>
        <v>#REF!</v>
      </c>
      <c r="L18" s="32" t="e">
        <f t="shared" si="3"/>
        <v>#REF!</v>
      </c>
      <c r="M18" s="32" t="e">
        <f t="shared" si="3"/>
        <v>#REF!</v>
      </c>
      <c r="N18" s="32" t="e">
        <f t="shared" si="3"/>
        <v>#REF!</v>
      </c>
      <c r="O18" s="32" t="e">
        <f t="shared" si="3"/>
        <v>#REF!</v>
      </c>
      <c r="P18" s="32" t="e">
        <f t="shared" si="3"/>
        <v>#REF!</v>
      </c>
      <c r="Q18" s="32" t="e">
        <f t="shared" si="3"/>
        <v>#REF!</v>
      </c>
      <c r="R18" s="32" t="e">
        <f t="shared" si="3"/>
        <v>#REF!</v>
      </c>
      <c r="S18" s="36"/>
      <c r="T18" s="37"/>
    </row>
    <row r="19" spans="1:22" s="47" customFormat="1" ht="137.25" customHeight="1">
      <c r="A19" s="25"/>
      <c r="B19" s="30" t="s">
        <v>151</v>
      </c>
      <c r="C19" s="53" t="s">
        <v>78</v>
      </c>
      <c r="D19" s="44"/>
      <c r="E19" s="33"/>
      <c r="F19" s="33"/>
      <c r="G19" s="44">
        <v>3403724</v>
      </c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5"/>
      <c r="T19" s="46"/>
    </row>
    <row r="20" spans="1:22" ht="57" customHeight="1">
      <c r="A20" s="29"/>
      <c r="B20" s="38" t="s">
        <v>142</v>
      </c>
      <c r="C20" s="53" t="s">
        <v>78</v>
      </c>
      <c r="D20" s="32"/>
      <c r="E20" s="40"/>
      <c r="F20" s="40"/>
      <c r="G20" s="32">
        <v>1586200</v>
      </c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6"/>
      <c r="T20" s="37"/>
    </row>
    <row r="21" spans="1:22" s="85" customFormat="1" ht="52.5" customHeight="1">
      <c r="A21" s="78"/>
      <c r="B21" s="79" t="s">
        <v>67</v>
      </c>
      <c r="C21" s="104" t="s">
        <v>96</v>
      </c>
      <c r="D21" s="80"/>
      <c r="E21" s="81"/>
      <c r="F21" s="81"/>
      <c r="G21" s="103">
        <f>G22/G20*100</f>
        <v>31.567015508763081</v>
      </c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3"/>
      <c r="T21" s="84"/>
    </row>
    <row r="22" spans="1:22" s="100" customFormat="1" ht="52.5" customHeight="1">
      <c r="A22" s="29"/>
      <c r="B22" s="38" t="s">
        <v>150</v>
      </c>
      <c r="C22" s="53" t="s">
        <v>78</v>
      </c>
      <c r="D22" s="32"/>
      <c r="E22" s="40"/>
      <c r="F22" s="40"/>
      <c r="G22" s="32">
        <f>SUM(H22:R22)</f>
        <v>500716</v>
      </c>
      <c r="H22" s="32">
        <v>51943</v>
      </c>
      <c r="I22" s="32">
        <v>44499</v>
      </c>
      <c r="J22" s="32">
        <v>35352</v>
      </c>
      <c r="K22" s="32">
        <v>50989</v>
      </c>
      <c r="L22" s="32">
        <v>48848</v>
      </c>
      <c r="M22" s="32">
        <v>39280</v>
      </c>
      <c r="N22" s="32">
        <v>48042</v>
      </c>
      <c r="O22" s="32">
        <v>43448</v>
      </c>
      <c r="P22" s="32">
        <v>46277</v>
      </c>
      <c r="Q22" s="32">
        <v>49504</v>
      </c>
      <c r="R22" s="32">
        <v>42534</v>
      </c>
      <c r="S22" s="87"/>
    </row>
    <row r="23" spans="1:22" s="72" customFormat="1" ht="31.5" customHeight="1">
      <c r="A23" s="25" t="s">
        <v>148</v>
      </c>
      <c r="B23" s="30" t="s">
        <v>82</v>
      </c>
      <c r="C23" s="31" t="s">
        <v>83</v>
      </c>
      <c r="D23" s="57">
        <v>100</v>
      </c>
      <c r="E23" s="137">
        <f>E29+E41+E51+E61+E66</f>
        <v>100</v>
      </c>
      <c r="F23" s="58"/>
      <c r="G23" s="137">
        <f>G29+G41+G51+G61+G66</f>
        <v>552.51471666666669</v>
      </c>
      <c r="H23" s="137">
        <f t="shared" ref="H23:R23" si="4">H29+H41+H51+H61+H66</f>
        <v>64.724199999999996</v>
      </c>
      <c r="I23" s="137">
        <f t="shared" si="4"/>
        <v>55.075966666666666</v>
      </c>
      <c r="J23" s="137">
        <f t="shared" si="4"/>
        <v>41.624200000000002</v>
      </c>
      <c r="K23" s="137">
        <f t="shared" si="4"/>
        <v>51.266099999999994</v>
      </c>
      <c r="L23" s="137">
        <f t="shared" si="4"/>
        <v>51.197000000000003</v>
      </c>
      <c r="M23" s="137">
        <f t="shared" si="4"/>
        <v>47.855499999999999</v>
      </c>
      <c r="N23" s="137">
        <f t="shared" si="4"/>
        <v>42.99785</v>
      </c>
      <c r="O23" s="137">
        <f t="shared" si="4"/>
        <v>52.338099999999997</v>
      </c>
      <c r="P23" s="137">
        <f t="shared" si="4"/>
        <v>44.985700000000008</v>
      </c>
      <c r="Q23" s="137">
        <f t="shared" si="4"/>
        <v>56.011499999999998</v>
      </c>
      <c r="R23" s="137">
        <f t="shared" si="4"/>
        <v>44.438599999999994</v>
      </c>
      <c r="S23" s="87"/>
    </row>
    <row r="24" spans="1:22" s="101" customFormat="1" ht="33" hidden="1">
      <c r="A24" s="87"/>
      <c r="B24" s="87" t="s">
        <v>84</v>
      </c>
      <c r="C24" s="87"/>
      <c r="D24" s="61"/>
      <c r="E24" s="61"/>
      <c r="F24" s="40"/>
      <c r="G24" s="40">
        <f>SUM(H24:R24)</f>
        <v>99.999999999999986</v>
      </c>
      <c r="H24" s="61">
        <f>H23/$G$23*100</f>
        <v>11.71447529768664</v>
      </c>
      <c r="I24" s="61">
        <f t="shared" ref="I24:R24" si="5">I23/$G$23*100</f>
        <v>9.9682352352424513</v>
      </c>
      <c r="J24" s="61">
        <f t="shared" si="5"/>
        <v>7.5335911866962935</v>
      </c>
      <c r="K24" s="61">
        <f t="shared" si="5"/>
        <v>9.278684974997498</v>
      </c>
      <c r="L24" s="61">
        <f t="shared" si="5"/>
        <v>9.2661785207953589</v>
      </c>
      <c r="M24" s="61">
        <f t="shared" si="5"/>
        <v>8.6613982499350008</v>
      </c>
      <c r="N24" s="61">
        <f t="shared" si="5"/>
        <v>7.7822089987768948</v>
      </c>
      <c r="O24" s="61">
        <f t="shared" si="5"/>
        <v>9.4727069562521145</v>
      </c>
      <c r="P24" s="61">
        <f t="shared" si="5"/>
        <v>8.1419912706397604</v>
      </c>
      <c r="Q24" s="61">
        <f t="shared" si="5"/>
        <v>10.137558025226658</v>
      </c>
      <c r="R24" s="61">
        <f t="shared" si="5"/>
        <v>8.0429712837513243</v>
      </c>
      <c r="S24" s="87"/>
    </row>
    <row r="25" spans="1:22" s="72" customFormat="1" ht="33" hidden="1">
      <c r="A25" s="29"/>
      <c r="B25" s="38" t="s">
        <v>85</v>
      </c>
      <c r="C25" s="31"/>
      <c r="D25" s="61"/>
      <c r="E25" s="61"/>
      <c r="F25" s="54"/>
      <c r="G25" s="54">
        <v>100</v>
      </c>
      <c r="H25" s="54">
        <v>12.461325044276723</v>
      </c>
      <c r="I25" s="54">
        <v>9.8084141357612449</v>
      </c>
      <c r="J25" s="54">
        <v>7.7440835713324008</v>
      </c>
      <c r="K25" s="54">
        <v>9.7212338093863249</v>
      </c>
      <c r="L25" s="54">
        <v>9.7434403130016456</v>
      </c>
      <c r="M25" s="54">
        <v>6.7276963236459553</v>
      </c>
      <c r="N25" s="54">
        <v>7.7719265566435034</v>
      </c>
      <c r="O25" s="54">
        <v>10.440769782945056</v>
      </c>
      <c r="P25" s="54">
        <v>7.1857530313831681</v>
      </c>
      <c r="Q25" s="54">
        <v>8.9724971578452486</v>
      </c>
      <c r="R25" s="54">
        <v>9.4228602737787277</v>
      </c>
      <c r="S25" s="87"/>
    </row>
    <row r="26" spans="1:22" s="147" customFormat="1" ht="33">
      <c r="A26" s="139" t="s">
        <v>86</v>
      </c>
      <c r="B26" s="140" t="s">
        <v>87</v>
      </c>
      <c r="C26" s="141" t="s">
        <v>88</v>
      </c>
      <c r="D26" s="142"/>
      <c r="E26" s="142">
        <f>G29/G23*100</f>
        <v>22.122198072371106</v>
      </c>
      <c r="F26" s="143">
        <v>33.388915110972547</v>
      </c>
      <c r="G26" s="144">
        <f>SUM(H26:R26)</f>
        <v>788707</v>
      </c>
      <c r="H26" s="144">
        <v>105057</v>
      </c>
      <c r="I26" s="144">
        <v>122880</v>
      </c>
      <c r="J26" s="144">
        <v>75413</v>
      </c>
      <c r="K26" s="144">
        <v>80722</v>
      </c>
      <c r="L26" s="144">
        <v>85467</v>
      </c>
      <c r="M26" s="144">
        <v>28856</v>
      </c>
      <c r="N26" s="144">
        <v>49925</v>
      </c>
      <c r="O26" s="144">
        <v>60178</v>
      </c>
      <c r="P26" s="144">
        <v>54499</v>
      </c>
      <c r="Q26" s="144">
        <v>52965</v>
      </c>
      <c r="R26" s="144">
        <v>72745</v>
      </c>
      <c r="S26" s="145" t="s">
        <v>190</v>
      </c>
      <c r="T26" s="146"/>
      <c r="U26" s="146"/>
      <c r="V26" s="146"/>
    </row>
    <row r="27" spans="1:22" ht="36" customHeight="1">
      <c r="A27" s="29"/>
      <c r="B27" s="38" t="s">
        <v>90</v>
      </c>
      <c r="C27" s="31" t="s">
        <v>83</v>
      </c>
      <c r="D27" s="63"/>
      <c r="E27" s="61"/>
      <c r="F27" s="54"/>
      <c r="G27" s="64"/>
      <c r="H27" s="54">
        <v>10</v>
      </c>
      <c r="I27" s="54">
        <v>10</v>
      </c>
      <c r="J27" s="54">
        <v>10</v>
      </c>
      <c r="K27" s="54">
        <v>10</v>
      </c>
      <c r="L27" s="54">
        <v>10</v>
      </c>
      <c r="M27" s="54">
        <v>10</v>
      </c>
      <c r="N27" s="54">
        <v>10</v>
      </c>
      <c r="O27" s="54">
        <v>10</v>
      </c>
      <c r="P27" s="54">
        <v>10</v>
      </c>
      <c r="Q27" s="54">
        <v>10</v>
      </c>
      <c r="R27" s="54">
        <v>10</v>
      </c>
      <c r="S27" s="36"/>
    </row>
    <row r="28" spans="1:22" ht="64.5" customHeight="1">
      <c r="A28" s="29"/>
      <c r="B28" s="38" t="s">
        <v>191</v>
      </c>
      <c r="C28" s="31" t="s">
        <v>83</v>
      </c>
      <c r="D28" s="63"/>
      <c r="E28" s="61"/>
      <c r="F28" s="54"/>
      <c r="G28" s="64"/>
      <c r="H28" s="54">
        <f>(H26-70000)/10000</f>
        <v>3.5057</v>
      </c>
      <c r="I28" s="54">
        <f>(I26-70000)/10000</f>
        <v>5.2880000000000003</v>
      </c>
      <c r="J28" s="54">
        <f>(J26-70000)/10000</f>
        <v>0.5413</v>
      </c>
      <c r="K28" s="54">
        <f>(K26-70000)/10000</f>
        <v>1.0722</v>
      </c>
      <c r="L28" s="54">
        <f>(L26-70000)/10000</f>
        <v>1.5467</v>
      </c>
      <c r="M28" s="54"/>
      <c r="N28" s="54"/>
      <c r="O28" s="54"/>
      <c r="P28" s="54"/>
      <c r="Q28" s="54"/>
      <c r="R28" s="54">
        <f>(R26-70000)/10000</f>
        <v>0.27450000000000002</v>
      </c>
      <c r="S28" s="36"/>
    </row>
    <row r="29" spans="1:22" s="47" customFormat="1" ht="23.25" customHeight="1">
      <c r="A29" s="25"/>
      <c r="B29" s="30" t="s">
        <v>92</v>
      </c>
      <c r="C29" s="43"/>
      <c r="D29" s="142">
        <v>13.003615830788707</v>
      </c>
      <c r="E29" s="142">
        <f>G29/G23*100</f>
        <v>22.122198072371106</v>
      </c>
      <c r="F29" s="58"/>
      <c r="G29" s="137">
        <f>SUM(H29:R29)</f>
        <v>122.22840000000001</v>
      </c>
      <c r="H29" s="137">
        <f t="shared" ref="H29:R29" si="6">H27+H28</f>
        <v>13.505700000000001</v>
      </c>
      <c r="I29" s="137">
        <f t="shared" si="6"/>
        <v>15.288</v>
      </c>
      <c r="J29" s="137">
        <f t="shared" si="6"/>
        <v>10.5413</v>
      </c>
      <c r="K29" s="137">
        <f t="shared" si="6"/>
        <v>11.0722</v>
      </c>
      <c r="L29" s="137">
        <f t="shared" si="6"/>
        <v>11.5467</v>
      </c>
      <c r="M29" s="137">
        <f t="shared" si="6"/>
        <v>10</v>
      </c>
      <c r="N29" s="137">
        <f t="shared" si="6"/>
        <v>10</v>
      </c>
      <c r="O29" s="137">
        <f t="shared" si="6"/>
        <v>10</v>
      </c>
      <c r="P29" s="137">
        <f t="shared" si="6"/>
        <v>10</v>
      </c>
      <c r="Q29" s="137">
        <f t="shared" si="6"/>
        <v>10</v>
      </c>
      <c r="R29" s="137">
        <f t="shared" si="6"/>
        <v>10.2745</v>
      </c>
      <c r="S29" s="45"/>
    </row>
    <row r="30" spans="1:22" ht="25.5" customHeight="1">
      <c r="A30" s="25" t="s">
        <v>93</v>
      </c>
      <c r="B30" s="140" t="s">
        <v>197</v>
      </c>
      <c r="C30" s="29"/>
      <c r="D30" s="57"/>
      <c r="E30" s="57"/>
      <c r="F30" s="58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36"/>
    </row>
    <row r="31" spans="1:22" s="56" customFormat="1" ht="57.75" customHeight="1">
      <c r="A31" s="66">
        <v>1</v>
      </c>
      <c r="B31" s="67" t="s">
        <v>95</v>
      </c>
      <c r="C31" s="66" t="s">
        <v>96</v>
      </c>
      <c r="D31" s="68">
        <v>18.541872738888074</v>
      </c>
      <c r="E31" s="68">
        <f>G34/G23*100</f>
        <v>12.475685790933531</v>
      </c>
      <c r="F31" s="69">
        <v>12.063519050854566</v>
      </c>
      <c r="G31" s="60"/>
      <c r="H31" s="149">
        <v>0.18</v>
      </c>
      <c r="I31" s="149">
        <v>6.56</v>
      </c>
      <c r="J31" s="149">
        <v>6.38</v>
      </c>
      <c r="K31" s="149">
        <v>6.64</v>
      </c>
      <c r="L31" s="149">
        <v>11.62</v>
      </c>
      <c r="M31" s="149">
        <v>12.26</v>
      </c>
      <c r="N31" s="149">
        <v>7.76</v>
      </c>
      <c r="O31" s="149">
        <v>8.51</v>
      </c>
      <c r="P31" s="149">
        <v>12.06</v>
      </c>
      <c r="Q31" s="149">
        <v>16.22</v>
      </c>
      <c r="R31" s="149">
        <v>8.92</v>
      </c>
      <c r="S31" s="145" t="s">
        <v>97</v>
      </c>
      <c r="T31" s="24"/>
      <c r="U31" s="24"/>
      <c r="V31" s="24"/>
    </row>
    <row r="32" spans="1:22" ht="41.25" customHeight="1">
      <c r="A32" s="36"/>
      <c r="B32" s="38" t="s">
        <v>98</v>
      </c>
      <c r="C32" s="36" t="s">
        <v>83</v>
      </c>
      <c r="D32" s="63"/>
      <c r="E32" s="59"/>
      <c r="F32" s="60"/>
      <c r="G32" s="64"/>
      <c r="H32" s="136">
        <v>2</v>
      </c>
      <c r="I32" s="136">
        <v>2</v>
      </c>
      <c r="J32" s="136">
        <v>2</v>
      </c>
      <c r="K32" s="136">
        <v>2</v>
      </c>
      <c r="L32" s="136">
        <v>2</v>
      </c>
      <c r="M32" s="136">
        <v>2</v>
      </c>
      <c r="N32" s="136">
        <v>2</v>
      </c>
      <c r="O32" s="136">
        <v>2</v>
      </c>
      <c r="P32" s="136">
        <v>2</v>
      </c>
      <c r="Q32" s="136">
        <v>2</v>
      </c>
      <c r="R32" s="136">
        <v>2</v>
      </c>
      <c r="S32" s="36"/>
    </row>
    <row r="33" spans="1:22" s="70" customFormat="1" ht="49.5">
      <c r="A33" s="36"/>
      <c r="B33" s="49" t="s">
        <v>99</v>
      </c>
      <c r="C33" s="36" t="s">
        <v>83</v>
      </c>
      <c r="D33" s="63"/>
      <c r="E33" s="59"/>
      <c r="F33" s="60"/>
      <c r="G33" s="60"/>
      <c r="H33" s="135"/>
      <c r="I33" s="136">
        <f>(I31-5)*1</f>
        <v>1.5599999999999996</v>
      </c>
      <c r="J33" s="136">
        <f t="shared" ref="J33:R33" si="7">(J31-5)*1</f>
        <v>1.38</v>
      </c>
      <c r="K33" s="136">
        <f t="shared" si="7"/>
        <v>1.6399999999999997</v>
      </c>
      <c r="L33" s="136">
        <f t="shared" si="7"/>
        <v>6.6199999999999992</v>
      </c>
      <c r="M33" s="136">
        <f t="shared" si="7"/>
        <v>7.26</v>
      </c>
      <c r="N33" s="136">
        <f t="shared" si="7"/>
        <v>2.76</v>
      </c>
      <c r="O33" s="136">
        <f t="shared" si="7"/>
        <v>3.51</v>
      </c>
      <c r="P33" s="136">
        <f t="shared" si="7"/>
        <v>7.0600000000000005</v>
      </c>
      <c r="Q33" s="136">
        <f t="shared" si="7"/>
        <v>11.219999999999999</v>
      </c>
      <c r="R33" s="136">
        <f t="shared" si="7"/>
        <v>3.92</v>
      </c>
      <c r="S33" s="36"/>
      <c r="T33" s="70" t="s">
        <v>100</v>
      </c>
    </row>
    <row r="34" spans="1:22" s="163" customFormat="1" ht="22.15" customHeight="1">
      <c r="A34" s="160"/>
      <c r="B34" s="169" t="s">
        <v>92</v>
      </c>
      <c r="C34" s="97" t="s">
        <v>83</v>
      </c>
      <c r="D34" s="155"/>
      <c r="E34" s="151"/>
      <c r="F34" s="152"/>
      <c r="G34" s="157">
        <f>SUM(H34:R34)</f>
        <v>68.929999999999993</v>
      </c>
      <c r="H34" s="157">
        <f t="shared" ref="H34:R34" si="8">H32+H33</f>
        <v>2</v>
      </c>
      <c r="I34" s="157">
        <f t="shared" si="8"/>
        <v>3.5599999999999996</v>
      </c>
      <c r="J34" s="157">
        <f t="shared" si="8"/>
        <v>3.38</v>
      </c>
      <c r="K34" s="157">
        <f t="shared" si="8"/>
        <v>3.6399999999999997</v>
      </c>
      <c r="L34" s="157">
        <f t="shared" si="8"/>
        <v>8.6199999999999992</v>
      </c>
      <c r="M34" s="157">
        <f t="shared" si="8"/>
        <v>9.26</v>
      </c>
      <c r="N34" s="157">
        <f t="shared" si="8"/>
        <v>4.76</v>
      </c>
      <c r="O34" s="157">
        <f t="shared" si="8"/>
        <v>5.51</v>
      </c>
      <c r="P34" s="157">
        <f t="shared" si="8"/>
        <v>9.06</v>
      </c>
      <c r="Q34" s="157">
        <f t="shared" si="8"/>
        <v>13.219999999999999</v>
      </c>
      <c r="R34" s="157">
        <f t="shared" si="8"/>
        <v>5.92</v>
      </c>
      <c r="S34" s="159"/>
    </row>
    <row r="35" spans="1:22" s="102" customFormat="1" ht="67.5" customHeight="1">
      <c r="A35" s="66">
        <v>2</v>
      </c>
      <c r="B35" s="67" t="s">
        <v>101</v>
      </c>
      <c r="C35" s="66" t="s">
        <v>78</v>
      </c>
      <c r="D35" s="68">
        <v>15.234884827830616</v>
      </c>
      <c r="E35" s="68">
        <f>G40/G23*100</f>
        <v>14.19580588547219</v>
      </c>
      <c r="F35" s="69">
        <v>8.594068267196608</v>
      </c>
      <c r="G35" s="32">
        <f>SUM(H35:R35)</f>
        <v>701320</v>
      </c>
      <c r="H35" s="32">
        <v>247555</v>
      </c>
      <c r="I35" s="32">
        <v>106050</v>
      </c>
      <c r="J35" s="32">
        <v>44600</v>
      </c>
      <c r="K35" s="32">
        <v>83260</v>
      </c>
      <c r="L35" s="32">
        <v>39160</v>
      </c>
      <c r="M35" s="32">
        <v>17623</v>
      </c>
      <c r="N35" s="32">
        <v>51275</v>
      </c>
      <c r="O35" s="32">
        <v>42110</v>
      </c>
      <c r="P35" s="32">
        <v>22400</v>
      </c>
      <c r="Q35" s="32">
        <v>17787</v>
      </c>
      <c r="R35" s="32">
        <v>29500</v>
      </c>
      <c r="S35" s="87" t="s">
        <v>192</v>
      </c>
      <c r="T35" s="72"/>
      <c r="U35" s="72"/>
      <c r="V35" s="72"/>
    </row>
    <row r="36" spans="1:22" ht="37.5" customHeight="1">
      <c r="A36" s="36"/>
      <c r="B36" s="36" t="s">
        <v>103</v>
      </c>
      <c r="C36" s="36"/>
      <c r="D36" s="63"/>
      <c r="E36" s="59"/>
      <c r="F36" s="60"/>
      <c r="G36" s="64"/>
      <c r="H36" s="136">
        <v>5</v>
      </c>
      <c r="I36" s="136">
        <v>5</v>
      </c>
      <c r="J36" s="136">
        <v>5</v>
      </c>
      <c r="K36" s="136">
        <v>5</v>
      </c>
      <c r="L36" s="136">
        <v>5</v>
      </c>
      <c r="M36" s="136">
        <v>5</v>
      </c>
      <c r="N36" s="136">
        <v>5</v>
      </c>
      <c r="O36" s="136">
        <v>5</v>
      </c>
      <c r="P36" s="136">
        <v>5</v>
      </c>
      <c r="Q36" s="136">
        <v>5</v>
      </c>
      <c r="R36" s="136">
        <v>5</v>
      </c>
      <c r="S36" s="36"/>
    </row>
    <row r="37" spans="1:22" ht="81" customHeight="1">
      <c r="A37" s="36"/>
      <c r="B37" s="36" t="s">
        <v>104</v>
      </c>
      <c r="C37" s="36"/>
      <c r="D37" s="63"/>
      <c r="E37" s="59"/>
      <c r="F37" s="60"/>
      <c r="G37" s="60"/>
      <c r="H37" s="171">
        <f>20*1/10</f>
        <v>2</v>
      </c>
      <c r="I37" s="171">
        <f>20*1/10</f>
        <v>2</v>
      </c>
      <c r="J37" s="171">
        <f>(J35-30000)/1000*1/10</f>
        <v>1.46</v>
      </c>
      <c r="K37" s="171">
        <f>20*1/10</f>
        <v>2</v>
      </c>
      <c r="L37" s="171">
        <f>(L35-30000)/1000*1/10</f>
        <v>0.91600000000000004</v>
      </c>
      <c r="M37" s="171"/>
      <c r="N37" s="171">
        <v>2</v>
      </c>
      <c r="O37" s="171">
        <f>(O35-30000)/1000*1/10</f>
        <v>1.2109999999999999</v>
      </c>
      <c r="P37" s="171"/>
      <c r="Q37" s="171"/>
      <c r="R37" s="171"/>
      <c r="S37" s="36"/>
      <c r="T37" s="24" t="s">
        <v>105</v>
      </c>
    </row>
    <row r="38" spans="1:22" ht="66">
      <c r="A38" s="36"/>
      <c r="B38" s="36" t="s">
        <v>106</v>
      </c>
      <c r="C38" s="36"/>
      <c r="D38" s="63"/>
      <c r="E38" s="59"/>
      <c r="F38" s="60"/>
      <c r="G38" s="60"/>
      <c r="H38" s="171">
        <f>50*1/20</f>
        <v>2.5</v>
      </c>
      <c r="I38" s="171">
        <v>2.5</v>
      </c>
      <c r="J38" s="171"/>
      <c r="K38" s="171">
        <f>(K35-50000)/1000*1/20</f>
        <v>1.6629999999999998</v>
      </c>
      <c r="L38" s="171"/>
      <c r="M38" s="171"/>
      <c r="N38" s="171">
        <f>(N35-50000)/1000*1/20</f>
        <v>6.3750000000000001E-2</v>
      </c>
      <c r="O38" s="171"/>
      <c r="P38" s="171"/>
      <c r="Q38" s="171"/>
      <c r="R38" s="171"/>
      <c r="S38" s="36"/>
    </row>
    <row r="39" spans="1:22" ht="64.5" customHeight="1">
      <c r="A39" s="36"/>
      <c r="B39" s="36" t="s">
        <v>107</v>
      </c>
      <c r="C39" s="36"/>
      <c r="D39" s="63"/>
      <c r="E39" s="59"/>
      <c r="F39" s="60"/>
      <c r="G39" s="60"/>
      <c r="H39" s="171">
        <f>(H35-100000)*1/30/1000</f>
        <v>4.9184999999999999</v>
      </c>
      <c r="I39" s="171">
        <f>(I35-100000)/1000*1/30</f>
        <v>0.20166666666666666</v>
      </c>
      <c r="J39" s="171"/>
      <c r="K39" s="171"/>
      <c r="L39" s="171"/>
      <c r="M39" s="171"/>
      <c r="N39" s="171"/>
      <c r="O39" s="171"/>
      <c r="P39" s="171"/>
      <c r="Q39" s="171"/>
      <c r="R39" s="171"/>
      <c r="S39" s="36"/>
    </row>
    <row r="40" spans="1:22" s="163" customFormat="1" ht="24.75" customHeight="1">
      <c r="A40" s="97"/>
      <c r="B40" s="159" t="s">
        <v>108</v>
      </c>
      <c r="C40" s="97"/>
      <c r="D40" s="155"/>
      <c r="E40" s="151"/>
      <c r="F40" s="152"/>
      <c r="G40" s="157">
        <f>SUM(H40:R40)</f>
        <v>78.433916666666661</v>
      </c>
      <c r="H40" s="157">
        <f t="shared" ref="H40:R40" si="9">SUM(H36:H39)</f>
        <v>14.4185</v>
      </c>
      <c r="I40" s="157">
        <f t="shared" si="9"/>
        <v>9.7016666666666662</v>
      </c>
      <c r="J40" s="157">
        <f t="shared" si="9"/>
        <v>6.46</v>
      </c>
      <c r="K40" s="157">
        <f t="shared" si="9"/>
        <v>8.6630000000000003</v>
      </c>
      <c r="L40" s="157">
        <f t="shared" si="9"/>
        <v>5.9160000000000004</v>
      </c>
      <c r="M40" s="157">
        <f t="shared" si="9"/>
        <v>5</v>
      </c>
      <c r="N40" s="157">
        <f t="shared" si="9"/>
        <v>7.0637499999999998</v>
      </c>
      <c r="O40" s="157">
        <f t="shared" si="9"/>
        <v>6.2110000000000003</v>
      </c>
      <c r="P40" s="157">
        <f t="shared" si="9"/>
        <v>5</v>
      </c>
      <c r="Q40" s="157">
        <f t="shared" si="9"/>
        <v>5</v>
      </c>
      <c r="R40" s="157">
        <f t="shared" si="9"/>
        <v>5</v>
      </c>
      <c r="S40" s="159"/>
    </row>
    <row r="41" spans="1:22" s="47" customFormat="1" ht="63.75" customHeight="1">
      <c r="A41" s="45"/>
      <c r="B41" s="45" t="s">
        <v>199</v>
      </c>
      <c r="C41" s="45"/>
      <c r="D41" s="57">
        <v>33.776757566718693</v>
      </c>
      <c r="E41" s="57">
        <f>G41/G23*100</f>
        <v>26.671491676405719</v>
      </c>
      <c r="F41" s="132"/>
      <c r="G41" s="137">
        <f>G34+G40</f>
        <v>147.36391666666665</v>
      </c>
      <c r="H41" s="137">
        <f t="shared" ref="H41:R41" si="10">H34+H40</f>
        <v>16.418500000000002</v>
      </c>
      <c r="I41" s="137">
        <f t="shared" si="10"/>
        <v>13.261666666666667</v>
      </c>
      <c r="J41" s="137">
        <f t="shared" si="10"/>
        <v>9.84</v>
      </c>
      <c r="K41" s="137">
        <f t="shared" si="10"/>
        <v>12.303000000000001</v>
      </c>
      <c r="L41" s="137">
        <f t="shared" si="10"/>
        <v>14.536</v>
      </c>
      <c r="M41" s="137">
        <f t="shared" si="10"/>
        <v>14.26</v>
      </c>
      <c r="N41" s="137">
        <f t="shared" si="10"/>
        <v>11.82375</v>
      </c>
      <c r="O41" s="137">
        <f t="shared" si="10"/>
        <v>11.721</v>
      </c>
      <c r="P41" s="137">
        <f t="shared" si="10"/>
        <v>14.06</v>
      </c>
      <c r="Q41" s="137">
        <f t="shared" si="10"/>
        <v>18.22</v>
      </c>
      <c r="R41" s="137">
        <f t="shared" si="10"/>
        <v>10.92</v>
      </c>
      <c r="S41" s="170"/>
    </row>
    <row r="42" spans="1:22" s="47" customFormat="1" ht="36.75" customHeight="1">
      <c r="A42" s="27" t="s">
        <v>109</v>
      </c>
      <c r="B42" s="150" t="s">
        <v>189</v>
      </c>
      <c r="C42" s="45"/>
      <c r="D42" s="138"/>
      <c r="E42" s="138"/>
      <c r="F42" s="132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</row>
    <row r="43" spans="1:22" s="154" customFormat="1" ht="51" customHeight="1">
      <c r="A43" s="97">
        <v>1</v>
      </c>
      <c r="B43" s="97" t="s">
        <v>193</v>
      </c>
      <c r="C43" s="97" t="s">
        <v>112</v>
      </c>
      <c r="D43" s="151">
        <v>9.5779381133581172</v>
      </c>
      <c r="E43" s="151">
        <f>G46/G23*100</f>
        <v>17.795435494131485</v>
      </c>
      <c r="F43" s="152">
        <v>12.659914527399163</v>
      </c>
      <c r="G43" s="153">
        <f>SUM(H43:R43)</f>
        <v>8310.1799999999985</v>
      </c>
      <c r="H43" s="96">
        <v>77.94</v>
      </c>
      <c r="I43" s="96">
        <v>807.63</v>
      </c>
      <c r="J43" s="96">
        <v>704.29</v>
      </c>
      <c r="K43" s="96">
        <v>619.09</v>
      </c>
      <c r="L43" s="96">
        <v>986.43</v>
      </c>
      <c r="M43" s="96">
        <v>1189.55</v>
      </c>
      <c r="N43" s="96">
        <v>567.41</v>
      </c>
      <c r="O43" s="96">
        <v>1016.71</v>
      </c>
      <c r="P43" s="96">
        <v>547.57000000000005</v>
      </c>
      <c r="Q43" s="96">
        <v>1094.1500000000001</v>
      </c>
      <c r="R43" s="96">
        <v>699.41</v>
      </c>
      <c r="S43" s="148" t="s">
        <v>190</v>
      </c>
      <c r="T43" s="99"/>
      <c r="U43" s="99"/>
      <c r="V43" s="99"/>
    </row>
    <row r="44" spans="1:22" ht="39" customHeight="1">
      <c r="A44" s="53"/>
      <c r="B44" s="36" t="s">
        <v>113</v>
      </c>
      <c r="C44" s="53" t="s">
        <v>83</v>
      </c>
      <c r="D44" s="63"/>
      <c r="E44" s="59"/>
      <c r="F44" s="60"/>
      <c r="G44" s="64"/>
      <c r="H44" s="136">
        <v>6</v>
      </c>
      <c r="I44" s="136">
        <v>6</v>
      </c>
      <c r="J44" s="136">
        <v>6</v>
      </c>
      <c r="K44" s="136">
        <v>6</v>
      </c>
      <c r="L44" s="136">
        <v>6</v>
      </c>
      <c r="M44" s="136">
        <v>6</v>
      </c>
      <c r="N44" s="136">
        <v>6</v>
      </c>
      <c r="O44" s="136">
        <v>6</v>
      </c>
      <c r="P44" s="136">
        <v>6</v>
      </c>
      <c r="Q44" s="136">
        <v>6</v>
      </c>
      <c r="R44" s="136">
        <v>6</v>
      </c>
      <c r="S44" s="36"/>
    </row>
    <row r="45" spans="1:22" ht="52.5">
      <c r="A45" s="36"/>
      <c r="B45" s="36" t="s">
        <v>114</v>
      </c>
      <c r="C45" s="31" t="s">
        <v>83</v>
      </c>
      <c r="D45" s="63"/>
      <c r="E45" s="59"/>
      <c r="F45" s="60"/>
      <c r="G45" s="64"/>
      <c r="H45" s="136"/>
      <c r="I45" s="136">
        <f t="shared" ref="I45:R45" si="11">(I43-500)/100</f>
        <v>3.0762999999999998</v>
      </c>
      <c r="J45" s="136">
        <f t="shared" si="11"/>
        <v>2.0428999999999995</v>
      </c>
      <c r="K45" s="136">
        <f t="shared" si="11"/>
        <v>1.1909000000000003</v>
      </c>
      <c r="L45" s="136">
        <f t="shared" si="11"/>
        <v>4.8642999999999992</v>
      </c>
      <c r="M45" s="136">
        <f t="shared" si="11"/>
        <v>6.8954999999999993</v>
      </c>
      <c r="N45" s="136">
        <f t="shared" si="11"/>
        <v>0.6740999999999997</v>
      </c>
      <c r="O45" s="136">
        <f t="shared" si="11"/>
        <v>5.1671000000000005</v>
      </c>
      <c r="P45" s="136">
        <f t="shared" si="11"/>
        <v>0.47570000000000051</v>
      </c>
      <c r="Q45" s="136">
        <f t="shared" si="11"/>
        <v>5.9415000000000013</v>
      </c>
      <c r="R45" s="136">
        <f t="shared" si="11"/>
        <v>1.9940999999999998</v>
      </c>
      <c r="S45" s="36"/>
    </row>
    <row r="46" spans="1:22" s="163" customFormat="1" ht="39" customHeight="1">
      <c r="A46" s="159"/>
      <c r="B46" s="159" t="s">
        <v>108</v>
      </c>
      <c r="C46" s="159" t="s">
        <v>83</v>
      </c>
      <c r="D46" s="167"/>
      <c r="E46" s="161"/>
      <c r="F46" s="162"/>
      <c r="G46" s="157">
        <f>SUM(H46:R46)</f>
        <v>98.322400000000016</v>
      </c>
      <c r="H46" s="168">
        <f t="shared" ref="H46:R46" si="12">SUM(H44:H45)</f>
        <v>6</v>
      </c>
      <c r="I46" s="157">
        <f t="shared" si="12"/>
        <v>9.0762999999999998</v>
      </c>
      <c r="J46" s="157">
        <f t="shared" si="12"/>
        <v>8.0428999999999995</v>
      </c>
      <c r="K46" s="157">
        <f t="shared" si="12"/>
        <v>7.1909000000000001</v>
      </c>
      <c r="L46" s="157">
        <f t="shared" si="12"/>
        <v>10.8643</v>
      </c>
      <c r="M46" s="157">
        <f t="shared" si="12"/>
        <v>12.895499999999998</v>
      </c>
      <c r="N46" s="157">
        <f t="shared" si="12"/>
        <v>6.6740999999999993</v>
      </c>
      <c r="O46" s="157">
        <f t="shared" si="12"/>
        <v>11.167100000000001</v>
      </c>
      <c r="P46" s="157">
        <f t="shared" si="12"/>
        <v>6.4757000000000007</v>
      </c>
      <c r="Q46" s="157">
        <f t="shared" si="12"/>
        <v>11.941500000000001</v>
      </c>
      <c r="R46" s="157">
        <f t="shared" si="12"/>
        <v>7.9940999999999995</v>
      </c>
      <c r="S46" s="159"/>
    </row>
    <row r="47" spans="1:22" s="99" customFormat="1" ht="56.25" customHeight="1">
      <c r="A47" s="97">
        <v>2</v>
      </c>
      <c r="B47" s="97" t="s">
        <v>115</v>
      </c>
      <c r="C47" s="97" t="s">
        <v>96</v>
      </c>
      <c r="D47" s="155"/>
      <c r="E47" s="151"/>
      <c r="F47" s="152"/>
      <c r="G47" s="158">
        <v>63</v>
      </c>
      <c r="H47" s="69">
        <v>52.3</v>
      </c>
      <c r="I47" s="69">
        <v>42.3</v>
      </c>
      <c r="J47" s="69">
        <v>48.3</v>
      </c>
      <c r="K47" s="69">
        <v>70</v>
      </c>
      <c r="L47" s="69">
        <v>57.6</v>
      </c>
      <c r="M47" s="69">
        <v>76.2</v>
      </c>
      <c r="N47" s="69">
        <v>71.7</v>
      </c>
      <c r="O47" s="69">
        <v>63.5</v>
      </c>
      <c r="P47" s="69">
        <v>60.4</v>
      </c>
      <c r="Q47" s="69">
        <v>74.400000000000006</v>
      </c>
      <c r="R47" s="69">
        <v>58.9</v>
      </c>
      <c r="S47" s="36" t="s">
        <v>116</v>
      </c>
    </row>
    <row r="48" spans="1:22" s="70" customFormat="1" ht="37.5" customHeight="1">
      <c r="A48" s="36"/>
      <c r="B48" s="36" t="s">
        <v>117</v>
      </c>
      <c r="C48" s="36"/>
      <c r="D48" s="63"/>
      <c r="E48" s="59"/>
      <c r="F48" s="60"/>
      <c r="G48" s="60">
        <f>SUM(H48:R48)</f>
        <v>10</v>
      </c>
      <c r="H48" s="135">
        <v>2</v>
      </c>
      <c r="I48" s="135">
        <v>2</v>
      </c>
      <c r="J48" s="135">
        <v>2</v>
      </c>
      <c r="K48" s="135"/>
      <c r="L48" s="135">
        <v>2</v>
      </c>
      <c r="M48" s="135"/>
      <c r="N48" s="135"/>
      <c r="O48" s="135"/>
      <c r="P48" s="135"/>
      <c r="Q48" s="135"/>
      <c r="R48" s="135">
        <v>2</v>
      </c>
      <c r="S48" s="36"/>
    </row>
    <row r="49" spans="1:22" s="70" customFormat="1" ht="49.5" customHeight="1">
      <c r="A49" s="36"/>
      <c r="B49" s="49" t="s">
        <v>118</v>
      </c>
      <c r="C49" s="36"/>
      <c r="D49" s="63"/>
      <c r="E49" s="59"/>
      <c r="F49" s="60"/>
      <c r="G49" s="60">
        <f>SUM(H49:R49)</f>
        <v>24</v>
      </c>
      <c r="H49" s="135"/>
      <c r="I49" s="135"/>
      <c r="J49" s="135"/>
      <c r="K49" s="135">
        <v>4</v>
      </c>
      <c r="L49" s="135"/>
      <c r="M49" s="135">
        <v>4</v>
      </c>
      <c r="N49" s="135">
        <v>4</v>
      </c>
      <c r="O49" s="135">
        <v>4</v>
      </c>
      <c r="P49" s="135">
        <v>4</v>
      </c>
      <c r="Q49" s="135">
        <v>4</v>
      </c>
      <c r="R49" s="135"/>
      <c r="S49" s="36"/>
      <c r="T49" s="70" t="s">
        <v>119</v>
      </c>
    </row>
    <row r="50" spans="1:22" s="163" customFormat="1" ht="30" customHeight="1">
      <c r="A50" s="159"/>
      <c r="B50" s="159" t="s">
        <v>108</v>
      </c>
      <c r="C50" s="159"/>
      <c r="D50" s="167"/>
      <c r="E50" s="161">
        <f>G50/G23*100</f>
        <v>6.1536822412844927</v>
      </c>
      <c r="F50" s="162"/>
      <c r="G50" s="157">
        <f>SUM(H50:R50)</f>
        <v>34</v>
      </c>
      <c r="H50" s="168">
        <f t="shared" ref="H50:R50" si="13">SUM(H48:H49)</f>
        <v>2</v>
      </c>
      <c r="I50" s="168">
        <f t="shared" si="13"/>
        <v>2</v>
      </c>
      <c r="J50" s="168">
        <f t="shared" si="13"/>
        <v>2</v>
      </c>
      <c r="K50" s="168">
        <f t="shared" si="13"/>
        <v>4</v>
      </c>
      <c r="L50" s="168">
        <f t="shared" si="13"/>
        <v>2</v>
      </c>
      <c r="M50" s="168">
        <f t="shared" si="13"/>
        <v>4</v>
      </c>
      <c r="N50" s="168">
        <f t="shared" si="13"/>
        <v>4</v>
      </c>
      <c r="O50" s="168">
        <f t="shared" si="13"/>
        <v>4</v>
      </c>
      <c r="P50" s="168">
        <f t="shared" si="13"/>
        <v>4</v>
      </c>
      <c r="Q50" s="168">
        <f t="shared" si="13"/>
        <v>4</v>
      </c>
      <c r="R50" s="168">
        <f t="shared" si="13"/>
        <v>2</v>
      </c>
      <c r="S50" s="159"/>
    </row>
    <row r="51" spans="1:22" s="163" customFormat="1" ht="54" customHeight="1">
      <c r="A51" s="159"/>
      <c r="B51" s="45" t="s">
        <v>198</v>
      </c>
      <c r="C51" s="159"/>
      <c r="D51" s="138">
        <v>9.5779381133581172</v>
      </c>
      <c r="E51" s="172">
        <f>G51/G23*100</f>
        <v>23.949117735415978</v>
      </c>
      <c r="F51" s="162"/>
      <c r="G51" s="157">
        <f>G46+G50</f>
        <v>132.32240000000002</v>
      </c>
      <c r="H51" s="157">
        <f t="shared" ref="H51:R51" si="14">H46+H50</f>
        <v>8</v>
      </c>
      <c r="I51" s="157">
        <f t="shared" si="14"/>
        <v>11.0763</v>
      </c>
      <c r="J51" s="157">
        <f t="shared" si="14"/>
        <v>10.042899999999999</v>
      </c>
      <c r="K51" s="157">
        <f t="shared" si="14"/>
        <v>11.190899999999999</v>
      </c>
      <c r="L51" s="157">
        <f t="shared" si="14"/>
        <v>12.8643</v>
      </c>
      <c r="M51" s="157">
        <f t="shared" si="14"/>
        <v>16.895499999999998</v>
      </c>
      <c r="N51" s="157">
        <f t="shared" si="14"/>
        <v>10.674099999999999</v>
      </c>
      <c r="O51" s="157">
        <f t="shared" si="14"/>
        <v>15.167100000000001</v>
      </c>
      <c r="P51" s="157">
        <f t="shared" si="14"/>
        <v>10.4757</v>
      </c>
      <c r="Q51" s="157">
        <f t="shared" si="14"/>
        <v>15.941500000000001</v>
      </c>
      <c r="R51" s="157">
        <f t="shared" si="14"/>
        <v>9.9940999999999995</v>
      </c>
      <c r="S51" s="159"/>
    </row>
    <row r="52" spans="1:22" ht="41.25" customHeight="1">
      <c r="A52" s="25" t="s">
        <v>120</v>
      </c>
      <c r="B52" s="140" t="s">
        <v>200</v>
      </c>
      <c r="C52" s="36" t="s">
        <v>83</v>
      </c>
      <c r="D52" s="57"/>
      <c r="E52" s="57"/>
      <c r="F52" s="58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36"/>
    </row>
    <row r="53" spans="1:22" s="56" customFormat="1" ht="37.5" customHeight="1">
      <c r="A53" s="36">
        <v>1</v>
      </c>
      <c r="B53" s="36" t="s">
        <v>196</v>
      </c>
      <c r="C53" s="36" t="s">
        <v>123</v>
      </c>
      <c r="D53" s="59">
        <v>22.015673211036592</v>
      </c>
      <c r="E53" s="59">
        <f>G54/G23*100</f>
        <v>12.669345790879841</v>
      </c>
      <c r="F53" s="60"/>
      <c r="G53" s="60">
        <f>SUM(H53:R53)</f>
        <v>200</v>
      </c>
      <c r="H53" s="60">
        <v>8</v>
      </c>
      <c r="I53" s="60">
        <v>24</v>
      </c>
      <c r="J53" s="60">
        <v>20</v>
      </c>
      <c r="K53" s="60">
        <v>22</v>
      </c>
      <c r="L53" s="60">
        <v>21</v>
      </c>
      <c r="M53" s="60">
        <v>12</v>
      </c>
      <c r="N53" s="60">
        <v>17</v>
      </c>
      <c r="O53" s="60">
        <v>22</v>
      </c>
      <c r="P53" s="60">
        <v>17</v>
      </c>
      <c r="Q53" s="60">
        <v>19</v>
      </c>
      <c r="R53" s="60">
        <v>18</v>
      </c>
      <c r="S53" s="145" t="s">
        <v>190</v>
      </c>
      <c r="T53" s="24"/>
      <c r="U53" s="24"/>
      <c r="V53" s="24"/>
    </row>
    <row r="54" spans="1:22" s="99" customFormat="1" ht="24" customHeight="1">
      <c r="A54" s="97"/>
      <c r="B54" s="97" t="s">
        <v>108</v>
      </c>
      <c r="C54" s="97" t="s">
        <v>83</v>
      </c>
      <c r="D54" s="155"/>
      <c r="E54" s="151"/>
      <c r="F54" s="152"/>
      <c r="G54" s="96">
        <f>SUM(H54:R54)</f>
        <v>70.000000000000014</v>
      </c>
      <c r="H54" s="96">
        <f>H53*0.35</f>
        <v>2.8</v>
      </c>
      <c r="I54" s="96">
        <f t="shared" ref="I54:R54" si="15">I53*0.35</f>
        <v>8.3999999999999986</v>
      </c>
      <c r="J54" s="96">
        <f t="shared" si="15"/>
        <v>7</v>
      </c>
      <c r="K54" s="96">
        <f t="shared" si="15"/>
        <v>7.6999999999999993</v>
      </c>
      <c r="L54" s="96">
        <f t="shared" si="15"/>
        <v>7.35</v>
      </c>
      <c r="M54" s="96">
        <f t="shared" si="15"/>
        <v>4.1999999999999993</v>
      </c>
      <c r="N54" s="96">
        <f t="shared" si="15"/>
        <v>5.9499999999999993</v>
      </c>
      <c r="O54" s="96">
        <f t="shared" si="15"/>
        <v>7.6999999999999993</v>
      </c>
      <c r="P54" s="96">
        <f t="shared" si="15"/>
        <v>5.9499999999999993</v>
      </c>
      <c r="Q54" s="96">
        <f t="shared" si="15"/>
        <v>6.6499999999999995</v>
      </c>
      <c r="R54" s="96">
        <f t="shared" si="15"/>
        <v>6.3</v>
      </c>
      <c r="S54" s="97"/>
    </row>
    <row r="55" spans="1:22" s="70" customFormat="1" ht="36.75" customHeight="1">
      <c r="A55" s="36">
        <v>2</v>
      </c>
      <c r="B55" s="36" t="s">
        <v>195</v>
      </c>
      <c r="C55" s="36" t="s">
        <v>123</v>
      </c>
      <c r="D55" s="63"/>
      <c r="E55" s="59"/>
      <c r="F55" s="60"/>
      <c r="G55" s="60">
        <f>SUM(H55:R55)</f>
        <v>28</v>
      </c>
      <c r="H55" s="60">
        <f>'TK don vi hanh chinh xa'!E12</f>
        <v>0</v>
      </c>
      <c r="I55" s="60">
        <f>'TK don vi hanh chinh xa'!F12</f>
        <v>3</v>
      </c>
      <c r="J55" s="60">
        <f>'TK don vi hanh chinh xa'!G12</f>
        <v>7</v>
      </c>
      <c r="K55" s="60">
        <f>'TK don vi hanh chinh xa'!H12</f>
        <v>4</v>
      </c>
      <c r="L55" s="60">
        <f>'TK don vi hanh chinh xa'!I12</f>
        <v>0</v>
      </c>
      <c r="M55" s="60">
        <f>'TK don vi hanh chinh xa'!J12</f>
        <v>2</v>
      </c>
      <c r="N55" s="60">
        <f>'TK don vi hanh chinh xa'!K12</f>
        <v>0</v>
      </c>
      <c r="O55" s="60">
        <f>'TK don vi hanh chinh xa'!L12</f>
        <v>1</v>
      </c>
      <c r="P55" s="60">
        <f>'TK don vi hanh chinh xa'!M12</f>
        <v>5</v>
      </c>
      <c r="Q55" s="60">
        <f>'TK don vi hanh chinh xa'!N12</f>
        <v>5</v>
      </c>
      <c r="R55" s="60">
        <f>'TK don vi hanh chinh xa'!O12</f>
        <v>1</v>
      </c>
      <c r="S55" s="36"/>
      <c r="T55" s="70" t="s">
        <v>126</v>
      </c>
    </row>
    <row r="56" spans="1:22" s="99" customFormat="1" ht="24.75" customHeight="1">
      <c r="A56" s="97"/>
      <c r="B56" s="97" t="s">
        <v>127</v>
      </c>
      <c r="C56" s="66" t="s">
        <v>83</v>
      </c>
      <c r="D56" s="151">
        <v>6.5267703767232375</v>
      </c>
      <c r="E56" s="151">
        <f>G56/G23*100</f>
        <v>1.013547663270387</v>
      </c>
      <c r="F56" s="152"/>
      <c r="G56" s="96">
        <f>SUM(H56:R56)</f>
        <v>5.6000000000000005</v>
      </c>
      <c r="H56" s="96"/>
      <c r="I56" s="96">
        <f>I55*0.2</f>
        <v>0.60000000000000009</v>
      </c>
      <c r="J56" s="96">
        <f t="shared" ref="J56:R56" si="16">J55*0.2</f>
        <v>1.4000000000000001</v>
      </c>
      <c r="K56" s="96">
        <f t="shared" si="16"/>
        <v>0.8</v>
      </c>
      <c r="L56" s="96">
        <f t="shared" si="16"/>
        <v>0</v>
      </c>
      <c r="M56" s="96">
        <f t="shared" si="16"/>
        <v>0.4</v>
      </c>
      <c r="N56" s="96">
        <f t="shared" si="16"/>
        <v>0</v>
      </c>
      <c r="O56" s="96">
        <f t="shared" si="16"/>
        <v>0.2</v>
      </c>
      <c r="P56" s="96">
        <f t="shared" si="16"/>
        <v>1</v>
      </c>
      <c r="Q56" s="96">
        <f t="shared" si="16"/>
        <v>1</v>
      </c>
      <c r="R56" s="96">
        <f t="shared" si="16"/>
        <v>0.2</v>
      </c>
      <c r="S56" s="97"/>
    </row>
    <row r="57" spans="1:22" ht="33">
      <c r="A57" s="66">
        <v>3</v>
      </c>
      <c r="B57" s="36" t="s">
        <v>128</v>
      </c>
      <c r="C57" s="36" t="s">
        <v>123</v>
      </c>
      <c r="D57" s="63"/>
      <c r="E57" s="59"/>
      <c r="F57" s="60"/>
      <c r="G57" s="60">
        <f>SUM(I57:R57)</f>
        <v>80</v>
      </c>
      <c r="H57" s="60"/>
      <c r="I57" s="60">
        <f>'TK don vi hanh chinh xa'!F33</f>
        <v>7</v>
      </c>
      <c r="J57" s="60">
        <f>'TK don vi hanh chinh xa'!G33</f>
        <v>8</v>
      </c>
      <c r="K57" s="60">
        <f>'TK don vi hanh chinh xa'!H33</f>
        <v>7</v>
      </c>
      <c r="L57" s="60">
        <f>'TK don vi hanh chinh xa'!I33</f>
        <v>10</v>
      </c>
      <c r="M57" s="60">
        <f>'TK don vi hanh chinh xa'!J33</f>
        <v>4</v>
      </c>
      <c r="N57" s="60">
        <f>'TK don vi hanh chinh xa'!K33</f>
        <v>8</v>
      </c>
      <c r="O57" s="60">
        <f>'TK don vi hanh chinh xa'!L33</f>
        <v>9</v>
      </c>
      <c r="P57" s="60">
        <f>'TK don vi hanh chinh xa'!M33</f>
        <v>10</v>
      </c>
      <c r="Q57" s="60">
        <f>'TK don vi hanh chinh xa'!N33</f>
        <v>12</v>
      </c>
      <c r="R57" s="60">
        <f>'TK don vi hanh chinh xa'!O33</f>
        <v>5</v>
      </c>
      <c r="S57" s="36"/>
    </row>
    <row r="58" spans="1:22" s="99" customFormat="1" ht="32.25" customHeight="1">
      <c r="A58" s="97"/>
      <c r="B58" s="97" t="s">
        <v>127</v>
      </c>
      <c r="C58" s="66" t="s">
        <v>83</v>
      </c>
      <c r="D58" s="151">
        <v>8.8647179743554414</v>
      </c>
      <c r="E58" s="151">
        <f>G58/G23*100</f>
        <v>5.0677383163519343</v>
      </c>
      <c r="F58" s="152"/>
      <c r="G58" s="96">
        <f>SUM(H58:R58)</f>
        <v>27.999999999999996</v>
      </c>
      <c r="H58" s="96"/>
      <c r="I58" s="96">
        <f>I57*0.35</f>
        <v>2.4499999999999997</v>
      </c>
      <c r="J58" s="96">
        <f t="shared" ref="J58:R58" si="17">J57*0.35</f>
        <v>2.8</v>
      </c>
      <c r="K58" s="96">
        <f t="shared" si="17"/>
        <v>2.4499999999999997</v>
      </c>
      <c r="L58" s="96">
        <f t="shared" si="17"/>
        <v>3.5</v>
      </c>
      <c r="M58" s="96">
        <f t="shared" si="17"/>
        <v>1.4</v>
      </c>
      <c r="N58" s="96">
        <f t="shared" si="17"/>
        <v>2.8</v>
      </c>
      <c r="O58" s="96">
        <f t="shared" si="17"/>
        <v>3.15</v>
      </c>
      <c r="P58" s="96">
        <f t="shared" si="17"/>
        <v>3.5</v>
      </c>
      <c r="Q58" s="96">
        <f t="shared" si="17"/>
        <v>4.1999999999999993</v>
      </c>
      <c r="R58" s="96">
        <f t="shared" si="17"/>
        <v>1.75</v>
      </c>
      <c r="S58" s="97"/>
    </row>
    <row r="59" spans="1:22" s="56" customFormat="1" ht="28.5" customHeight="1">
      <c r="A59" s="66">
        <v>4</v>
      </c>
      <c r="B59" s="36" t="s">
        <v>194</v>
      </c>
      <c r="C59" s="66" t="s">
        <v>123</v>
      </c>
      <c r="D59" s="63"/>
      <c r="E59" s="59"/>
      <c r="F59" s="60"/>
      <c r="G59" s="60">
        <f>SUM(H59:R59)</f>
        <v>20</v>
      </c>
      <c r="H59" s="60">
        <f>'TK don vi hanh chinh xa'!E34</f>
        <v>0</v>
      </c>
      <c r="I59" s="60">
        <f>'TK don vi hanh chinh xa'!F34</f>
        <v>0</v>
      </c>
      <c r="J59" s="60">
        <f>'TK don vi hanh chinh xa'!G34</f>
        <v>0</v>
      </c>
      <c r="K59" s="60">
        <f>'TK don vi hanh chinh xa'!H34</f>
        <v>5</v>
      </c>
      <c r="L59" s="60">
        <f>'TK don vi hanh chinh xa'!I34</f>
        <v>4</v>
      </c>
      <c r="M59" s="60">
        <f>'TK don vi hanh chinh xa'!J34</f>
        <v>2</v>
      </c>
      <c r="N59" s="60">
        <f>'TK don vi hanh chinh xa'!K34</f>
        <v>5</v>
      </c>
      <c r="O59" s="60">
        <f>'TK don vi hanh chinh xa'!L34</f>
        <v>4</v>
      </c>
      <c r="P59" s="60">
        <f>'TK don vi hanh chinh xa'!M34</f>
        <v>0</v>
      </c>
      <c r="Q59" s="60">
        <f>'TK don vi hanh chinh xa'!N34</f>
        <v>0</v>
      </c>
      <c r="R59" s="60">
        <f>'TK don vi hanh chinh xa'!O34</f>
        <v>0</v>
      </c>
      <c r="S59" s="36"/>
      <c r="T59" s="24"/>
      <c r="U59" s="24"/>
      <c r="V59" s="24"/>
    </row>
    <row r="60" spans="1:22" s="99" customFormat="1" ht="27.75" customHeight="1">
      <c r="A60" s="97"/>
      <c r="B60" s="97" t="s">
        <v>108</v>
      </c>
      <c r="C60" s="66" t="s">
        <v>83</v>
      </c>
      <c r="D60" s="151">
        <v>2.0457041479281788</v>
      </c>
      <c r="E60" s="151">
        <f>G60/G23*100</f>
        <v>1.2669345790879838</v>
      </c>
      <c r="F60" s="152"/>
      <c r="G60" s="164">
        <f>SUM(H60:R60)</f>
        <v>7</v>
      </c>
      <c r="H60" s="96"/>
      <c r="I60" s="96"/>
      <c r="J60" s="96"/>
      <c r="K60" s="96">
        <f>K59*0.35</f>
        <v>1.75</v>
      </c>
      <c r="L60" s="96">
        <f>L59*0.35</f>
        <v>1.4</v>
      </c>
      <c r="M60" s="96">
        <f>M59*0.35</f>
        <v>0.7</v>
      </c>
      <c r="N60" s="96">
        <f>N59*0.35</f>
        <v>1.75</v>
      </c>
      <c r="O60" s="96">
        <f>O59*0.35</f>
        <v>1.4</v>
      </c>
      <c r="P60" s="96"/>
      <c r="Q60" s="96"/>
      <c r="R60" s="96"/>
      <c r="S60" s="165"/>
    </row>
    <row r="61" spans="1:22" s="99" customFormat="1" ht="51" customHeight="1">
      <c r="A61" s="97"/>
      <c r="B61" s="45" t="s">
        <v>201</v>
      </c>
      <c r="C61" s="66"/>
      <c r="D61" s="57">
        <v>39.452865710043447</v>
      </c>
      <c r="E61" s="57">
        <f>G61/G23*100</f>
        <v>20.017566349590147</v>
      </c>
      <c r="F61" s="152"/>
      <c r="G61" s="156">
        <f>G54+G56+G58+G60</f>
        <v>110.60000000000001</v>
      </c>
      <c r="H61" s="156">
        <f t="shared" ref="H61:R61" si="18">H54+H56+H58+H60</f>
        <v>2.8</v>
      </c>
      <c r="I61" s="156">
        <f t="shared" si="18"/>
        <v>11.449999999999998</v>
      </c>
      <c r="J61" s="156">
        <f t="shared" si="18"/>
        <v>11.2</v>
      </c>
      <c r="K61" s="156">
        <f t="shared" si="18"/>
        <v>12.7</v>
      </c>
      <c r="L61" s="156">
        <f t="shared" si="18"/>
        <v>12.25</v>
      </c>
      <c r="M61" s="156">
        <f t="shared" si="18"/>
        <v>6.7</v>
      </c>
      <c r="N61" s="156">
        <f t="shared" si="18"/>
        <v>10.5</v>
      </c>
      <c r="O61" s="156">
        <f t="shared" si="18"/>
        <v>12.45</v>
      </c>
      <c r="P61" s="156">
        <f t="shared" si="18"/>
        <v>10.45</v>
      </c>
      <c r="Q61" s="156">
        <f t="shared" si="18"/>
        <v>11.849999999999998</v>
      </c>
      <c r="R61" s="156">
        <f t="shared" si="18"/>
        <v>8.25</v>
      </c>
      <c r="S61" s="165"/>
    </row>
    <row r="62" spans="1:22" s="47" customFormat="1" ht="41.25" customHeight="1">
      <c r="A62" s="25" t="s">
        <v>130</v>
      </c>
      <c r="B62" s="140" t="s">
        <v>131</v>
      </c>
      <c r="C62" s="25"/>
      <c r="D62" s="57"/>
      <c r="E62" s="57"/>
      <c r="F62" s="58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45"/>
    </row>
    <row r="63" spans="1:22" s="70" customFormat="1" ht="65.25" customHeight="1">
      <c r="A63" s="36">
        <v>1</v>
      </c>
      <c r="B63" s="36" t="s">
        <v>132</v>
      </c>
      <c r="C63" s="36" t="s">
        <v>39</v>
      </c>
      <c r="D63" s="63"/>
      <c r="E63" s="59"/>
      <c r="F63" s="60"/>
      <c r="G63" s="135">
        <f>SUM(H63:R63)</f>
        <v>32</v>
      </c>
      <c r="H63" s="135">
        <v>24</v>
      </c>
      <c r="I63" s="135">
        <v>4</v>
      </c>
      <c r="J63" s="135"/>
      <c r="K63" s="135">
        <v>4</v>
      </c>
      <c r="L63" s="135"/>
      <c r="M63" s="135"/>
      <c r="N63" s="135"/>
      <c r="O63" s="135"/>
      <c r="P63" s="135"/>
      <c r="Q63" s="135"/>
      <c r="R63" s="135"/>
      <c r="S63" s="36"/>
      <c r="T63" s="70" t="s">
        <v>133</v>
      </c>
    </row>
    <row r="64" spans="1:22" s="70" customFormat="1" ht="34.5" customHeight="1">
      <c r="A64" s="36">
        <v>2</v>
      </c>
      <c r="B64" s="36" t="s">
        <v>134</v>
      </c>
      <c r="C64" s="36"/>
      <c r="D64" s="63"/>
      <c r="E64" s="59"/>
      <c r="F64" s="60"/>
      <c r="G64" s="60">
        <f>SUM(H64:R64)</f>
        <v>16</v>
      </c>
      <c r="H64" s="60">
        <f>'TK don vi hanh chinh xa'!E35</f>
        <v>0</v>
      </c>
      <c r="I64" s="60">
        <f>'TK don vi hanh chinh xa'!F35</f>
        <v>0</v>
      </c>
      <c r="J64" s="60">
        <f>'TK don vi hanh chinh xa'!G35</f>
        <v>0</v>
      </c>
      <c r="K64" s="60">
        <f>'TK don vi hanh chinh xa'!H35</f>
        <v>0</v>
      </c>
      <c r="L64" s="60">
        <f>'TK don vi hanh chinh xa'!I35</f>
        <v>0</v>
      </c>
      <c r="M64" s="60">
        <f>'TK don vi hanh chinh xa'!J35</f>
        <v>0</v>
      </c>
      <c r="N64" s="60">
        <f>'TK don vi hanh chinh xa'!K35</f>
        <v>0</v>
      </c>
      <c r="O64" s="60">
        <f>'TK don vi hanh chinh xa'!L35</f>
        <v>6</v>
      </c>
      <c r="P64" s="60">
        <f>'TK don vi hanh chinh xa'!M35</f>
        <v>0</v>
      </c>
      <c r="Q64" s="60">
        <f>'TK don vi hanh chinh xa'!N35</f>
        <v>0</v>
      </c>
      <c r="R64" s="60">
        <f>'TK don vi hanh chinh xa'!O35</f>
        <v>10</v>
      </c>
      <c r="S64" s="36"/>
    </row>
    <row r="65" spans="1:20" s="166" customFormat="1" ht="30" customHeight="1">
      <c r="A65" s="97"/>
      <c r="B65" s="97" t="s">
        <v>127</v>
      </c>
      <c r="C65" s="97"/>
      <c r="D65" s="155"/>
      <c r="E65" s="151"/>
      <c r="F65" s="152"/>
      <c r="G65" s="164">
        <f>SUM(H65:R65)</f>
        <v>8</v>
      </c>
      <c r="H65" s="164">
        <f>'TK don vi hanh chinh xa'!E35</f>
        <v>0</v>
      </c>
      <c r="I65" s="164"/>
      <c r="J65" s="164"/>
      <c r="K65" s="164"/>
      <c r="L65" s="164"/>
      <c r="M65" s="164"/>
      <c r="N65" s="164"/>
      <c r="O65" s="164">
        <f>O64*1/2</f>
        <v>3</v>
      </c>
      <c r="P65" s="164"/>
      <c r="Q65" s="164"/>
      <c r="R65" s="164">
        <f>R64*1/2</f>
        <v>5</v>
      </c>
      <c r="S65" s="97"/>
      <c r="T65" s="166" t="s">
        <v>136</v>
      </c>
    </row>
    <row r="66" spans="1:20" ht="56.25" customHeight="1">
      <c r="A66" s="173"/>
      <c r="B66" s="45" t="s">
        <v>202</v>
      </c>
      <c r="C66" s="173"/>
      <c r="D66" s="57">
        <v>4.1888227790910326</v>
      </c>
      <c r="E66" s="57">
        <f>G66/G23*100</f>
        <v>7.2396261662170502</v>
      </c>
      <c r="F66" s="174"/>
      <c r="G66" s="176">
        <f>G63+G65</f>
        <v>40</v>
      </c>
      <c r="H66" s="176">
        <f t="shared" ref="H66:R66" si="19">H63+H65</f>
        <v>24</v>
      </c>
      <c r="I66" s="176">
        <f t="shared" si="19"/>
        <v>4</v>
      </c>
      <c r="J66" s="176">
        <f t="shared" si="19"/>
        <v>0</v>
      </c>
      <c r="K66" s="176">
        <f t="shared" si="19"/>
        <v>4</v>
      </c>
      <c r="L66" s="176">
        <f t="shared" si="19"/>
        <v>0</v>
      </c>
      <c r="M66" s="176">
        <f t="shared" si="19"/>
        <v>0</v>
      </c>
      <c r="N66" s="176">
        <f t="shared" si="19"/>
        <v>0</v>
      </c>
      <c r="O66" s="176">
        <f t="shared" si="19"/>
        <v>3</v>
      </c>
      <c r="P66" s="176">
        <f t="shared" si="19"/>
        <v>0</v>
      </c>
      <c r="Q66" s="176">
        <f t="shared" si="19"/>
        <v>0</v>
      </c>
      <c r="R66" s="176">
        <f t="shared" si="19"/>
        <v>5</v>
      </c>
      <c r="S66" s="175"/>
    </row>
    <row r="67" spans="1:20">
      <c r="A67" s="19"/>
      <c r="B67" s="72"/>
      <c r="C67" s="19"/>
      <c r="D67" s="19"/>
      <c r="E67" s="21"/>
      <c r="F67" s="21"/>
      <c r="G67" s="22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</row>
    <row r="68" spans="1:20">
      <c r="A68" s="19"/>
      <c r="B68" s="72"/>
      <c r="C68" s="19"/>
      <c r="D68" s="19"/>
      <c r="E68" s="21"/>
      <c r="F68" s="21"/>
      <c r="G68" s="22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</row>
    <row r="69" spans="1:20">
      <c r="A69" s="19"/>
      <c r="B69" s="72"/>
      <c r="C69" s="19"/>
      <c r="D69" s="19"/>
      <c r="E69" s="21"/>
      <c r="F69" s="21"/>
      <c r="G69" s="22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</row>
    <row r="70" spans="1:20">
      <c r="A70" s="19"/>
      <c r="B70" s="72"/>
      <c r="C70" s="19"/>
      <c r="D70" s="19"/>
      <c r="E70" s="21"/>
      <c r="F70" s="21"/>
      <c r="G70" s="22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</row>
    <row r="71" spans="1:20">
      <c r="A71" s="73"/>
      <c r="B71" s="20" t="s">
        <v>138</v>
      </c>
      <c r="C71" s="73"/>
      <c r="D71" s="73"/>
      <c r="E71" s="74"/>
      <c r="F71" s="74"/>
      <c r="G71" s="75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</row>
  </sheetData>
  <mergeCells count="22">
    <mergeCell ref="D4:D5"/>
    <mergeCell ref="E4:E5"/>
    <mergeCell ref="R4:R5"/>
    <mergeCell ref="M4:M5"/>
    <mergeCell ref="P4:P5"/>
    <mergeCell ref="Q4:Q5"/>
    <mergeCell ref="A1:S1"/>
    <mergeCell ref="A2:S2"/>
    <mergeCell ref="A3:R3"/>
    <mergeCell ref="A4:A5"/>
    <mergeCell ref="B4:B5"/>
    <mergeCell ref="C4:C5"/>
    <mergeCell ref="N4:N5"/>
    <mergeCell ref="O4:O5"/>
    <mergeCell ref="F4:F5"/>
    <mergeCell ref="G4:G5"/>
    <mergeCell ref="S4:S5"/>
    <mergeCell ref="H4:H5"/>
    <mergeCell ref="I4:I5"/>
    <mergeCell ref="J4:J5"/>
    <mergeCell ref="K4:K5"/>
    <mergeCell ref="L4:L5"/>
  </mergeCells>
  <printOptions horizontalCentered="1"/>
  <pageMargins left="0.19685039370078741" right="0.15748031496062992" top="0.39370078740157483" bottom="0.39370078740157483" header="0.19685039370078741" footer="0.19685039370078741"/>
  <pageSetup paperSize="9" scale="55" orientation="landscape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18"/>
  <sheetViews>
    <sheetView workbookViewId="0">
      <selection activeCell="G8" sqref="G8"/>
    </sheetView>
  </sheetViews>
  <sheetFormatPr defaultRowHeight="18.75"/>
  <cols>
    <col min="2" max="2" width="26.6640625" customWidth="1"/>
    <col min="3" max="3" width="10.88671875" customWidth="1"/>
    <col min="5" max="5" width="9" bestFit="1" customWidth="1"/>
    <col min="6" max="6" width="10.21875" bestFit="1" customWidth="1"/>
    <col min="7" max="9" width="9" bestFit="1" customWidth="1"/>
    <col min="10" max="10" width="10.21875" bestFit="1" customWidth="1"/>
  </cols>
  <sheetData>
    <row r="6" spans="1:11">
      <c r="A6" s="280"/>
      <c r="B6" s="280"/>
      <c r="C6" s="280"/>
      <c r="D6" s="280"/>
      <c r="E6" s="280"/>
      <c r="F6" s="280"/>
      <c r="G6" s="280"/>
      <c r="H6" s="280"/>
      <c r="I6" s="280"/>
      <c r="J6" s="280"/>
      <c r="K6" s="280"/>
    </row>
    <row r="7" spans="1:11" ht="150">
      <c r="A7" s="281"/>
      <c r="B7" s="281" t="s">
        <v>9</v>
      </c>
      <c r="C7" s="281" t="s">
        <v>305</v>
      </c>
      <c r="D7" s="281" t="s">
        <v>306</v>
      </c>
      <c r="E7" s="281" t="s">
        <v>307</v>
      </c>
      <c r="F7" s="281" t="s">
        <v>344</v>
      </c>
      <c r="G7" s="281" t="s">
        <v>308</v>
      </c>
      <c r="H7" s="281" t="s">
        <v>309</v>
      </c>
      <c r="I7" s="281" t="s">
        <v>310</v>
      </c>
      <c r="J7" s="281" t="s">
        <v>311</v>
      </c>
      <c r="K7" s="281"/>
    </row>
    <row r="8" spans="1:11" ht="262.5">
      <c r="A8" s="281"/>
      <c r="B8" s="281" t="s">
        <v>314</v>
      </c>
      <c r="C8" s="380">
        <v>4946600</v>
      </c>
      <c r="D8" s="380"/>
      <c r="E8" s="380">
        <f>9254+202313</f>
        <v>211567</v>
      </c>
      <c r="F8" s="380">
        <f>1428755+103955</f>
        <v>1532710</v>
      </c>
      <c r="G8" s="380">
        <v>289630</v>
      </c>
      <c r="H8" s="380">
        <v>125968</v>
      </c>
      <c r="I8" s="380">
        <v>56606</v>
      </c>
      <c r="J8" s="380">
        <f>C8-D8-E8-F8-G8-H8-I8</f>
        <v>2730119</v>
      </c>
      <c r="K8" s="281"/>
    </row>
    <row r="9" spans="1:11">
      <c r="A9" s="280"/>
      <c r="B9" s="280" t="s">
        <v>312</v>
      </c>
      <c r="C9" s="282">
        <f>'PL-So bo PA von26-30'!F18</f>
        <v>685200</v>
      </c>
      <c r="D9" s="280"/>
      <c r="E9" s="280"/>
      <c r="F9" s="280"/>
      <c r="G9" s="280"/>
      <c r="H9" s="280"/>
      <c r="I9" s="280"/>
      <c r="J9" s="280"/>
      <c r="K9" s="280"/>
    </row>
    <row r="10" spans="1:11">
      <c r="A10" s="280"/>
      <c r="B10" s="280" t="s">
        <v>313</v>
      </c>
      <c r="C10" s="280">
        <f>C9/J8</f>
        <v>0.25097807091925295</v>
      </c>
      <c r="D10" s="280"/>
      <c r="E10" s="280"/>
      <c r="F10" s="280"/>
      <c r="G10" s="280"/>
      <c r="H10" s="280"/>
      <c r="I10" s="280"/>
      <c r="J10" s="280"/>
      <c r="K10" s="280"/>
    </row>
    <row r="11" spans="1:11">
      <c r="A11" s="280"/>
      <c r="B11" s="280"/>
      <c r="C11" s="280"/>
      <c r="D11" s="280"/>
      <c r="E11" s="280"/>
      <c r="F11" s="280"/>
      <c r="G11" s="280"/>
      <c r="H11" s="280"/>
      <c r="I11" s="280"/>
      <c r="J11" s="280"/>
      <c r="K11" s="280"/>
    </row>
    <row r="12" spans="1:11">
      <c r="A12" s="280"/>
      <c r="B12" s="280"/>
      <c r="C12" s="280"/>
      <c r="D12" s="280"/>
      <c r="E12" s="280"/>
      <c r="F12" s="280"/>
      <c r="G12" s="280"/>
      <c r="H12" s="280"/>
      <c r="I12" s="280"/>
      <c r="J12" s="280"/>
      <c r="K12" s="280"/>
    </row>
    <row r="13" spans="1:11">
      <c r="A13" s="280"/>
      <c r="B13" s="280"/>
      <c r="C13" s="280"/>
      <c r="D13" s="280"/>
      <c r="E13" s="280"/>
      <c r="F13" s="280"/>
      <c r="G13" s="280"/>
      <c r="H13" s="280"/>
      <c r="I13" s="280"/>
      <c r="J13" s="280"/>
      <c r="K13" s="280"/>
    </row>
    <row r="14" spans="1:11">
      <c r="A14" s="280"/>
      <c r="B14" s="280"/>
      <c r="C14" s="280"/>
      <c r="D14" s="280"/>
      <c r="E14" s="280"/>
      <c r="F14" s="280"/>
      <c r="G14" s="280"/>
      <c r="H14" s="280"/>
      <c r="I14" s="280"/>
      <c r="J14" s="280"/>
      <c r="K14" s="280"/>
    </row>
    <row r="15" spans="1:11">
      <c r="A15" s="280"/>
      <c r="B15" s="280"/>
      <c r="C15" s="280"/>
      <c r="D15" s="280"/>
      <c r="E15" s="280"/>
      <c r="F15" s="280"/>
      <c r="G15" s="280"/>
      <c r="H15" s="280"/>
      <c r="I15" s="280"/>
      <c r="J15" s="280"/>
      <c r="K15" s="280"/>
    </row>
    <row r="16" spans="1:11">
      <c r="A16" s="280"/>
      <c r="B16" s="280"/>
      <c r="C16" s="280"/>
      <c r="D16" s="280"/>
      <c r="E16" s="280"/>
      <c r="F16" s="280"/>
      <c r="G16" s="280"/>
      <c r="H16" s="280"/>
      <c r="I16" s="280"/>
      <c r="J16" s="280"/>
      <c r="K16" s="280"/>
    </row>
    <row r="17" spans="1:11">
      <c r="A17" s="280"/>
      <c r="B17" s="280"/>
      <c r="C17" s="280"/>
      <c r="D17" s="280"/>
      <c r="E17" s="280"/>
      <c r="F17" s="280"/>
      <c r="G17" s="280"/>
      <c r="H17" s="280"/>
      <c r="I17" s="280"/>
      <c r="J17" s="280"/>
      <c r="K17" s="280"/>
    </row>
    <row r="18" spans="1:11">
      <c r="A18" s="280"/>
      <c r="B18" s="280"/>
      <c r="C18" s="280"/>
      <c r="D18" s="280"/>
      <c r="E18" s="280"/>
      <c r="F18" s="280"/>
      <c r="G18" s="280"/>
      <c r="H18" s="280"/>
      <c r="I18" s="280"/>
      <c r="J18" s="280"/>
      <c r="K18" s="28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Biểu 1 2016-2020</vt:lpstr>
      <vt:lpstr>Bieu 4_suaTheoTB</vt:lpstr>
      <vt:lpstr>Phu luc 1- TB von</vt:lpstr>
      <vt:lpstr>PL-So bo PA von26-30</vt:lpstr>
      <vt:lpstr>TK don vi hanh chinh xa</vt:lpstr>
      <vt:lpstr>ty le GTNT</vt:lpstr>
      <vt:lpstr>Bieu 4</vt:lpstr>
      <vt:lpstr>PA2</vt:lpstr>
      <vt:lpstr>PA3</vt:lpstr>
      <vt:lpstr>Bieu 4 (2)</vt:lpstr>
      <vt:lpstr>Sheet1</vt:lpstr>
      <vt:lpstr>'Bieu 4'!Print_Area</vt:lpstr>
      <vt:lpstr>'Bieu 4 (2)'!Print_Area</vt:lpstr>
      <vt:lpstr>'Bieu 4_suaTheoTB'!Print_Area</vt:lpstr>
      <vt:lpstr>'PA2'!Print_Area</vt:lpstr>
      <vt:lpstr>'PA3'!Print_Area</vt:lpstr>
      <vt:lpstr>'Phu luc 1- TB von'!Print_Area</vt:lpstr>
      <vt:lpstr>'PL-So bo PA von26-30'!Print_Area</vt:lpstr>
      <vt:lpstr>'Biểu 1 2016-2020'!Print_Titles</vt:lpstr>
      <vt:lpstr>'Bieu 4 (2)'!Print_Titles</vt:lpstr>
      <vt:lpstr>'Bieu 4_suaTheoTB'!Print_Titles</vt:lpstr>
      <vt:lpstr>'PL-So bo PA von26-30'!Print_Titles</vt:lpstr>
      <vt:lpstr>'TK don vi hanh chinh xa'!Print_Titles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cp:lastPrinted>2026-06-09T02:17:31Z</cp:lastPrinted>
  <dcterms:created xsi:type="dcterms:W3CDTF">2021-06-18T10:26:41Z</dcterms:created>
  <dcterms:modified xsi:type="dcterms:W3CDTF">2026-06-09T04:36:49Z</dcterms:modified>
</cp:coreProperties>
</file>